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imssmx-my.sharepoint.com/personal/mireya_vazquez_imss_gob_mx/Documents/Escritorio/REQUERIMIENTOS 2025 (SEPTIEMBRE)/535 a IM de 544 liberadas enero 2026/MEDICAMENTOS/Observaciones a solicitud de IM/"/>
    </mc:Choice>
  </mc:AlternateContent>
  <xr:revisionPtr revIDLastSave="45" documentId="8_{A2C5B545-1536-4238-AF64-B180C94E2759}" xr6:coauthVersionLast="47" xr6:coauthVersionMax="47" xr10:uidLastSave="{38F514DE-0623-48A1-A95C-4A8A1940A0BC}"/>
  <bookViews>
    <workbookView xWindow="-120" yWindow="-120" windowWidth="29040" windowHeight="15720" xr2:uid="{3B78B2DB-BF81-42C1-98AA-84DA54F22584}"/>
  </bookViews>
  <sheets>
    <sheet name=" DEMANDA AGREGADA" sheetId="2" r:id="rId1"/>
  </sheets>
  <definedNames>
    <definedName name="_xlnm._FilterDatabase" localSheetId="0" hidden="1">' DEMANDA AGREGADA'!$B$8:$J$96</definedName>
    <definedName name="_xlnm.Print_Area" localSheetId="0">' DEMANDA AGREGADA'!$B$1:$J$103</definedName>
    <definedName name="PRINCIPAL" localSheetId="0">#REF!</definedName>
    <definedName name="PRINCIPAL">#REF!</definedName>
    <definedName name="_xlnm.Print_Titles" localSheetId="0">' DEMANDA AGREGADA'!$1:$8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2" l="1"/>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 i="2"/>
  <c r="I32" i="2"/>
  <c r="H32" i="2" s="1"/>
</calcChain>
</file>

<file path=xl/sharedStrings.xml><?xml version="1.0" encoding="utf-8"?>
<sst xmlns="http://schemas.openxmlformats.org/spreadsheetml/2006/main" count="524" uniqueCount="357">
  <si>
    <t>REQUIERE REGISTRO SANITARIO</t>
  </si>
  <si>
    <t>CONS</t>
  </si>
  <si>
    <t>CLAVE</t>
  </si>
  <si>
    <t>CUCOP +</t>
  </si>
  <si>
    <t>CUCOP</t>
  </si>
  <si>
    <t>PARTIDA ESPECIFICA</t>
  </si>
  <si>
    <t>DESCRIPCION</t>
  </si>
  <si>
    <t>MÍNIMA</t>
  </si>
  <si>
    <t>MÁXIMA</t>
  </si>
  <si>
    <t>010.000.2611.00.00</t>
  </si>
  <si>
    <t>25301-0938</t>
  </si>
  <si>
    <t>25300938</t>
  </si>
  <si>
    <t>010.000.2730.00.02</t>
  </si>
  <si>
    <t>25301-1613</t>
  </si>
  <si>
    <t>25301613</t>
  </si>
  <si>
    <t>010.000.2733.00.00</t>
  </si>
  <si>
    <t>25301-1611</t>
  </si>
  <si>
    <t>25301611</t>
  </si>
  <si>
    <t>010.000.2734.00.00</t>
  </si>
  <si>
    <t>25301-1612</t>
  </si>
  <si>
    <t>25301612</t>
  </si>
  <si>
    <t>010.000.2737.00.01</t>
  </si>
  <si>
    <t>25301-0164</t>
  </si>
  <si>
    <t>25300164</t>
  </si>
  <si>
    <t>010.000.4237.00.00</t>
  </si>
  <si>
    <t>25301-0047</t>
  </si>
  <si>
    <t>25300047</t>
  </si>
  <si>
    <t>010.000.4324.00.00</t>
  </si>
  <si>
    <t>25301-2612</t>
  </si>
  <si>
    <t>25302612</t>
  </si>
  <si>
    <t>010.000.4489.00.00</t>
  </si>
  <si>
    <t>25301-1621</t>
  </si>
  <si>
    <t>25301621</t>
  </si>
  <si>
    <t>040.000.2105.01.00</t>
  </si>
  <si>
    <t>25301-2849</t>
  </si>
  <si>
    <t>25302849</t>
  </si>
  <si>
    <t>010.000.5406.00.02</t>
  </si>
  <si>
    <t>25301-0122</t>
  </si>
  <si>
    <t>25300122</t>
  </si>
  <si>
    <t>010.000.4142.00.00</t>
  </si>
  <si>
    <t>010.000.5405.00.02</t>
  </si>
  <si>
    <t>010.000.5409.00.02</t>
  </si>
  <si>
    <t>010.000.0514.00.00</t>
  </si>
  <si>
    <t>010.000.0642.02.00</t>
  </si>
  <si>
    <t>010.000.2231.00.00</t>
  </si>
  <si>
    <t>010.000.2709.00.00</t>
  </si>
  <si>
    <t>010.000.2829.00.00</t>
  </si>
  <si>
    <t>010.000.5126.00.00</t>
  </si>
  <si>
    <t>010.000.5223.02.00</t>
  </si>
  <si>
    <t>010.000.5382.00.02</t>
  </si>
  <si>
    <t>010.000.6508.00.00</t>
  </si>
  <si>
    <t>030.000.6506.01.00</t>
  </si>
  <si>
    <t>040.000.6297.00.00</t>
  </si>
  <si>
    <t>040.000.6296.00.00</t>
  </si>
  <si>
    <t>040.000.1544.00.02</t>
  </si>
  <si>
    <t>040.000.2877.00.00</t>
  </si>
  <si>
    <t>25301-2925</t>
  </si>
  <si>
    <t>25302925</t>
  </si>
  <si>
    <t>25301</t>
  </si>
  <si>
    <t>25301-2536</t>
  </si>
  <si>
    <t>25302536</t>
  </si>
  <si>
    <t>25301-1460</t>
  </si>
  <si>
    <t>25301460</t>
  </si>
  <si>
    <t>25301-2251</t>
  </si>
  <si>
    <t>25302251</t>
  </si>
  <si>
    <t>25301-1982</t>
  </si>
  <si>
    <t>25301982</t>
  </si>
  <si>
    <t>25301-2637</t>
  </si>
  <si>
    <t>25302637</t>
  </si>
  <si>
    <t>25301-1476</t>
  </si>
  <si>
    <t>25301476</t>
  </si>
  <si>
    <t>25301-2936</t>
  </si>
  <si>
    <t>25302936</t>
  </si>
  <si>
    <t>25301-2793</t>
  </si>
  <si>
    <t>25302793</t>
  </si>
  <si>
    <t>25301-0123</t>
  </si>
  <si>
    <t>25300123</t>
  </si>
  <si>
    <t>25301-0131</t>
  </si>
  <si>
    <t>25300131</t>
  </si>
  <si>
    <t>25301-4088</t>
  </si>
  <si>
    <t>25304088</t>
  </si>
  <si>
    <t>25301-3390</t>
  </si>
  <si>
    <t>25303390</t>
  </si>
  <si>
    <t>25301-3389</t>
  </si>
  <si>
    <t>25303389</t>
  </si>
  <si>
    <t>25301-0818</t>
  </si>
  <si>
    <t>25300818</t>
  </si>
  <si>
    <t>25301-0477</t>
  </si>
  <si>
    <t>25300477</t>
  </si>
  <si>
    <t>25301-3559</t>
  </si>
  <si>
    <t>25303559</t>
  </si>
  <si>
    <t>25301-3560</t>
  </si>
  <si>
    <t>25303560</t>
  </si>
  <si>
    <t>ANEXO 1. DEMANDA AGREGADA. PARA LA ADQUISICIÓN DE CLAVES DE LOS GRUPOS 010 MEDICAMENTOS, 030 FÓRMULAS Y 040 ESTUPEFACIENTES y PSICOTRÓPICOS, CONSIDERADAS NO CONSOLIDABLES POR LA DEPENDENCIA COORDINADORA SECTORIAL, PARA CUBRIR NECESIDADES EN LOS ÓRGANOS DE OPERACIÓN ADMINISTRATIVA DESCONCENTRADA (OOAD) Y UNIDADES MÉDICAS DE ALTA ESPECIALIDAD (UMAE) EN EL EJERCICIO 2026</t>
  </si>
  <si>
    <t xml:space="preserve">NO  </t>
  </si>
  <si>
    <t xml:space="preserve">SI  </t>
  </si>
  <si>
    <t>030.000.6506.00.00</t>
  </si>
  <si>
    <t>PARACETAMOL. SUPOSITORIO. Cada supositorio contiene: Paracetamol 100 mg. Envase con 3 supositorios.</t>
  </si>
  <si>
    <t>DIPIRIDAMOL. SOLUCIÓN INYECTABLE. Cada ampolleta contiene: Dipiridamol 10 mg. Envase con 5 ampolletas con 2 mL (5 mg/mL).</t>
  </si>
  <si>
    <t>METILTIONINO CLORURO DE (AZUL DE METILENO). SOLUCIÓN INYECTABLE. Cada ampolleta contiene: Cloruro de metiltionino trihidratado 100 mg. Envase con una 1 ampolleta con 10 mL.</t>
  </si>
  <si>
    <t>FENITOÍNA. SUSPENSIÓN ORAL. Cada 5 mL contienen: Fenitoína 37.5 mg. Envase con 120 mL y vasito dosificador de 5 mL.</t>
  </si>
  <si>
    <t>VITAMINAS Y MINERALES. SUSPENSIÓN O SOLUCIÓN ORAL. Cada 100 ml contienen: Clorhidrato de tiamina equivalente a 110.0 mg de tiamina. Riboflavina 5-fosfato sódica Equivalente a 120.0 mg de riboflavina. Clorhidrato de piridoxina equivalente a 150.0 mg de piridoxina. Cianocobalamina 0.11 mg Ácido fólico 7 500 μg. Ácido ascórbico 6 000 mg. Sulfato ferroso desecado equivalente a 2 000 mg de fierro. Sulfato de zinc monohidratado equivalente a 2 000 mg de zinc. Envase con frasco gotero de 30 ml.</t>
  </si>
  <si>
    <t>NUTRICIÓN PARENTERAL A BASE DE LÍPIDOS, AMINOÁCIDOS, GLUCOSA, ELECTROLITOS. EMULSIÓN INYECTABLE. Cada 100 ml contienen: En el compartimiento A de emulsión de lípidos al 20%, Aceite purificado de soya y Aceite de Oliva 20.00 g. En el compartimiento B de aminoácidos al 10 % con electrolitos: L-alanina 2.070 g, L-arginina 1.150 g, Glicina 1.030 g, L-histidina 0.480 g, L-isoleucina 0.600 g, L-leucina 0.730 g, Clorhidrato de L-lisina, equivalente a 0.580 g de L-lisina, L-metionina 0.400 g, L-fenilalanina 0.560 g, L-prolina 0.680 g, L-serina 0.500 g, L-treonina 0.420 g, L-triptófano 0.180 g, L-tirosina 0.040 g, L-valina 0.580 g, Acetato de sodio trihidratado 0.612 g, Glicerofosfato de sodio Pentahidratado 0.535 g, Cloruro de Potasio 0.448 g, Cloruro de sodio* 0.118 g, Cloruro de magnesio, hexahidratado 0.112 g. El compartimiento C de glucosa al 40% y cloruro de, calcio: Glucosa monohidratada equivalente a 40.00 g de glucosa anhidra. Cloruro de calcio dihidratado 0.075 g *Con o sin cloruro de sodio. Envase con bolsa de plástico de 2000 ml con tres compartimientos (400 ml para lípidos, 800 ml para aminoácidos con electrolitos, 800 ml para glucosa con calcio).</t>
  </si>
  <si>
    <t>NUTRICIÓN PARENTERAL. EMULSION INYECTABLE. Cada 100 ml contienen: En el compartimiento de emulsión de lípidos al 20%, Aceite purificado de soya y/o de Oliva 20.00 g. En el compartimiento de aminoácidos al 7 % con electrolitos: L-alanina 1.449 a 1.450 g, L-arginina 0.805 g, Glicina 0.721 a 0.722 g, L-histidina 0.335 a 0.336 g, L-isoleucina 0.420 g, L leucina 0.511 a 0.512 g, Clorhidrato de L-lisina equivalente a 0.405 a 0.406 g de L-lisina, L-metionina 0.280 g, L-fenilalanina 0.392 g, L-prolina 0.475 a 0.476 g, L-serina 0.350 g, L-treonina 0.294 a 0.295 g, L-triptofano 0.125 a 0.126 g, L-tirosina, 0.028 g, L-valina 0.405 a 0.406 g, Acetato de sodio trihidratado 0.515 a 0.612 g, Fosfato dipotásico 0.522 g o, Glicerofosfato de sodio pentahidratado 0.535 g y Cloruro de Potasio 0.448 g, Cloruro de sodio 0.188 g, Cloruro de magnesio hexahidratado 0.103 a 0.112 g. El compartimiento de glucosa al 25% y cloruro de calcio: Glucosa monohidratada equivalente a 25.00 g de glucosa anhidra. Cloruro de calcio dihidratado 0.066 a 0.075 g. Envase con bolsa de plástico de 2 000 ml con tres compartimientos (400 ml para lípidos, 800 ml para aminoácidos con electrolitos, 800 ml para glucosa con calcio).</t>
  </si>
  <si>
    <t>NUTRICIÓN PARENTERAL. EMULSION INYECTABLE. Cada 100 ml contienen: En el compartimiento de emulsión de lípidos al 20%. Aceite purificado de soya y/o de Oliva 20.00 g. En el compartimiento de aminoácidos al 8.5% con electrolitos: L-alanina 1.760 g, L-arginina 0.978 g, Glicina 0.875 a 0.876 g, L-histidina 0.408 g, L-isoleucina 0.510 g, L-leucina 0.620 a 0.621g, Clorhidrato de L-lisina equivalente a 0.492 a 0.493 g de L-lisina, L-metionina 0.340 g, L-fenilalanina 0.475 a 0.476g, L-prolina 0.578 g, L-serina 0.425 g, L-treonina 0.357 a 0.358 g, L-triptofano 0.152 a 0.153 g, L-tirosina 0.034 0.035 g, L valina 0.492 a 0.493 g, Acetato de sodio trihidratado 0.594 a 0.612 g, Fosfato dipotásico 0.522 g o Glicerofosfato de sodio pentahidratado 0.535 g y Cloruro de Potasio 0.448 g, Cloruro de sodio 0.154 g, Cloruro de magnesio, hexahidratado 0.102 a 0.112 g, El compartimiento de glucosa al 30% y cloruro de calcio:, Glucosa monohidratada equivalente a 30.00 g de glucosa anhidra, Cloruro de calcio dihidratado 0.066 a 0.075 g. Envase con bolsa de plástico de 2 000 ml con tres compartimientos (400 ml para lípidos, 800 ml para aminoácidos con electrolitos, 800 ml para glucosa con calcio).</t>
  </si>
  <si>
    <t>AMINOÁCIDOS CON ELECTROLITOS. SOLUCIÓN INYECTABLE AL 8.5%. Cada 100 ml contiene: L-Isoleucina Unidad Mínimo Máximo, mg, 400, 620. L-Leucina Unidad Mínimo Máximo, mg, 520, 810. L-Lisina, Unidad, Mínimo, Máximo, mg, 490, 870. L-Metionina, Unidad, Mínimo, Máximo, mg, 250, 500. L-Fenilalanina, Unidad, Mínimo, Máximo, mg, 380, 720. L-Treonina, Unidad, Mínimo, Máximo, mg, 340, 460. L-Triptofano, Unidad, Mínimo, Máximo, mg, 130, 160, L-Valina, Unidad, Mínimo, Máximo, mg, 390, 680. L-Histidina, Unidad, Mínimo, Máximo, mg, 240, 380. L-Cisteína o cistina, Unidad, Mínimo, Máximo, mg, 0, 80. Tirosina, Unidad, Mínimo, Máximo, mg, 30, 50. L- Alanina, Unidad, Mínimo, Máximo, mg, 390, 1760. L- Arginina, Unidad, Mínimo, Máximo, mg, 430, 880. L-Prolina, Unidad, Mínimo, Máximo, mg, 350, 1000. L-Serina, Unidad, Mínimo, Máximo, mg, 0, 930. Glicina (Ac. Aminoacético), Unidad, Mínimo, Máximo, mg, 460, 1 760. L- taurina, Unidad, Mínimo, Máximo, mg, 0, 200. Acetato de Sodio, Unidad, Mínimo, Máximo, mEq/l, 70, 594. Potasio, Unidad, Mínimo, Máximo, mEq/l, 60, 66. Cloruro de magnesio, Unidad, Mínimo, Máximo, mg, 0, 102. Cloruro de sodio, Unidad, Mínimo, Máximo, mg, 154, 410. Fosfato dibásico de potasio, Unidad, Mínimo, Máximo, mg, 400, 522. (*)Ácido L- Aspártico, Unidad, Mínimo, Máximo, mg, 0, 410. (*)Ácido Glutámico, Unidad, Mínimo, Máximo, mg, 0, 710. Nitrógeno total, Unidad, Mínimo, Máximo, g/l, 13.5, 16. (*)Pueden o no venir en la fórmula, lo cual no modifica el efecto terapéutico deseado. Presentación 500 ml.</t>
  </si>
  <si>
    <t>SULFACETAMIDA. SOLUCIÓN OFTÁLMICA. Cada mL contiene: Sulfacetamida sódica 0.1 g. Envase con gotero integral con 15 mL.</t>
  </si>
  <si>
    <t>FOLITROPINA BETA. SOLUCIÓN INYECTABLE. Cada frasco ámpula con solución contiene: Folitropina beta 50 UI. Envase con un frasco ámpula con 0.5 mL.</t>
  </si>
  <si>
    <t>ÁCIDO AMINOCAPROICO. SOLUCIÓN INYECTABLE. Cada frasco ámpula contiene: Ácido aminocaproico 5 g. Envase con un frasco ámpula con 20 mL.</t>
  </si>
  <si>
    <t>FACTOR VIII DE LA COAGULACIÓN HUMANO. SOLUCIÓN INYECTABLE. Cada frasco ámpula con liofilizado contiene: Factor VIII de la coagulación humano 500 UI. Envase con un frasco ámpula con liofilizado, un frasco ámpula con 5 mL ó 10 mL de diluyente y equipo para administración.</t>
  </si>
  <si>
    <t>OLANZAPINA. SOLUCIÓN INYECTABLE. Cada frasco ámpula con liofilizado contiene: Olanzapina 10 mg. Envase con un frasco ámpula.</t>
  </si>
  <si>
    <t>METOXALENO. CÁPSULA O TABLETA. Cada cápsula o tableta contiene: Metoxaleno 10 mg. Envase con 30 cápsulas o tabletas.</t>
  </si>
  <si>
    <t>LÍPIDOS INTRAVENOSO. EMULSIÓN INYECTABLE (LÍPIDOS DE CADENA LARGA AL 20 %; SOYA O SOYA / CÁRTAMO). Cada 100 ml contienen: Aceite de soya 20 g o mezcla de aceite de soya - aceite de cártamo 10 g/10 g. Cada ml proporciona 2 Kcal. Envase con 500 ml.</t>
  </si>
  <si>
    <t>ALIMENTO MÉDICO PARA PACIENTES CON ACIDEMIA METILMALÓNICA Y PROPIÓNICA DE 8 AÑOS O MAYORES Y ADULTOS. POLVO. Cada 100 g contiene Energía Unidad kcal. Mínimo 340.00 Máximo 410.00, Hidratos de carbono g Mínimo 35.00 Máximo 59.00, Lípidos g Mínimo 0 Máximo 13.00, Proteína g Mínimo 21.00 Máximo 39.00, L-Cistina g Mínimo 0.42 Máximo 1.49, L-Histidina g Mínimo 0.65 Máximo 2.74, L-Isoleucina g Mínimo 0 Máximo 0.24, L-Leucina g Mínimo 0 Máximo 3.40, L-Lisina g Mínimo 2.00 Máximo 4.18, L-Metionina g Mínimo 0 Máximo trazas, L-Fenilalanina g Mínimo 1.11 Máximo 2.71, L-Treonina g Mínimo 0.00 Máximo 0.20, L-Triptófano g Mínimo 0.34 Máximo 1.21, L-Tirosina g Mínimo 1.11 Máximo 2.71, L-Valina g Mínimo 0 Máximo trazas, Tiamina (B1) mg Mínimo 1.20 Máximo 3.25, Riboflavina (B2) mg Mínimo 0.98 Máximo 1.80, Niacina (B3) mg Mínimo 13.6 Máximo 22.00, Piridoxina (B6) mg Mínimo 0.98 Máximo 2.10, Cianocobalamina (B12) µg Mínimo 2.40 Máximo 5.00, Ácido fólico µg Mínimo 350.00 Máximo 500.00, Ácido pantoténico mg Mínimo 4.80 Máximo 8.00, Ácido ascórbico (vit. C) mg Mínimo 49.00 Máximo 90.00, Colina mg Mínimo 100.00 Máximo 320.00, Biotina µg Mínimo 49.00 Máximo 140.00, Inositol mg Mínimo 49.00 Máximo 86.00, Vitamina A UI Mínimo 1 430.00 Máximo 2 350.00, Vitamina D UI Mínimo 290.00 Máximo 320.00, Vitamina E UI Mínimo 7.80 Máximo 12.10, Vitamina K g Mínimo 41.00 Máximo 70.00, Sodio mg Mínimo 560.00 Máximo 880.00, Potasio mg Mínimo 700.00 Máximo 1 370.00, Cloro mg Mínimo 560.00 Máximo 1 160.00, Calcio mg Mínimo 670.00 Máximo 880.00, Fósforo mg Mínimo 670.00 Máximo 760.00, Magnesio mg Mínimo 176.00 Máximo 285.00, Hierro mg Mínimo 12.20 Máximo 23.50, Cobre µg Mínimo 1 000.00 Máximo 1 400.00, Zinc mg Mínimo 12.20 Máximo 13.60, Manganeso mg Mínimo 0.80 Máximo 1.70, Yodo µg Mínimo 49.00 Máximo 107.00, Molibdeno µg Mínimo 30.00 Máximo 100.00, Selenio µg Mínimo 29.00 Máximo 50.00, Cromo µg Mínimo 27.00 Máximo 50.00. Envase: lata con medida dosificadora.</t>
  </si>
  <si>
    <t>ALIMENTO MÉDICO PARA PACIENTES CON HOMOCISTINURIA, RECIÉN NÁCIDOS A 7 AÑOS 11 MESES DE EDAD. POLVO. Cada 100 g contiene Energía Unidad kcal Mínimo 350.00 Máximo500.00, Proteína g Mínimo 15.00 Máximo 28.60, Hidratos de carbono g Mínimo 51.00 Máximo 62.00, Lípidos g Mínimo 0 Máximo 26.00, L-Cistina g Mínimo 0.45 Máximo 0.75, L-Histidina g Mínimo 0.41 Máximo 1.16, L-Isoleucina g Mínimo 1.08 Máximo 1.81, L-Leucina g Mínimo 1.68 Máximo 3.10, L-Lisina g Mínimo 1.00 Máximo 2.10, L-Metionina g Mínimo 0 Máximo trazas, L-Fenilalanina g Mínimo 0.68 Máximo 1.37, L-Treonina g Mínimo 0.70 Máximo 1.52, L-Triptófano g Mínimo 0.17 Máximo 0.61, L-Tirosina g Mínimo 0.68 Máximo 1.37, L-Valina g Mínimo 1.22 Máximo 1.97, Tiamina (B1) µg Mínimo 1 000.00 Máximo 1 900.00, Riboflavina (B2) µg Mínimo 900.00 Máximo 1 200.00, Niacina (B3) µg Mínimo 10 000.00 Máximo 12 800.00, Piridoxina (B6) µg Mínimo 750.00 Máximo 1 000.00, Cianocobalamina (B12) µg Mínimo 2.00 Máximo 4.90, Ácido fólico µg Mínimo 100.00 Máximo 230.00, Ácido pantoténico µg Mínimo 3 700.00 Máximo 6 900.00, Ácido ascórbico (vit. C) mg Mínimo 50.00 Máximo 135.00, Colina Mg Mínimo 60.00 Máximo 110.00, Biotina µg Mínimo 38.00 Máximo 120.00, Inositol mg Mínimo 40.00 Máximo 86.00, Vitamina A UI Mínimo 1 400.00 Máximo 1 665.00, Vitamina D UI Mínimo 300.00 Máximo 480.00, Vitamina E UI Mínimo 6.50 Máximo 15.00, Vitamina K µg Mínimo 35.00 Máximo 50.00, Sodio mg Mínimo 190.00 Máximo 580.00, Potasio mg Mínimo 560.00 Máximo 840.00, Cloro mg Mínimo 430.00 Máximo 450.00, Calcio mg Mínimo 575.00 Máximo 810.00, Fósforo mg Mínimo 400.00 Máximo 810.00, Magnesio mg Mínimo 50.00 Máximo 200.00, Hierro mg Mínimo 9.00 Máximo 12.00, Cobre µg Mínimo 860.00 Máximo 2 000.00, Zinc mg Mínimo 8.00 Máximo 13.00, Manganeso mg Mínimo 0.38 Máximo 1.30, Yodo µg Mínimo 65.00 Máximo 90.00, Molibdeno µg Mínimo 12.00 Máximo 45.00, Selenio µg Mínimo 14.10 Máximo 40.00. Envase: lata con medida dosificadora.</t>
  </si>
  <si>
    <t>ERGOMETRINA. SOLUCIÓN INYECTABLE. Cada ampolleta contiene: Maleato de ergometrina 0.2 mg. Envase con 50 ampolletas de 1 mL.</t>
  </si>
  <si>
    <t>MORFINA. TABLETA O CÁPSULA DE LIBERACIÓN PROLONGADA. Cada tableta o cápsula de liberación prolongada contiene: Sulfato de morfina 60 mg. Envase con 20 tabletas o cápsulas de liberación prolongada.</t>
  </si>
  <si>
    <t>CICLOPENTOLATO. SOLUCIÓN OFTÁLMICA. Cada mL contiene: Clorhidrato de Ciclopentolato 10 mg. Envase con gotero integral con 3 mL.</t>
  </si>
  <si>
    <t>SULPIRIDA. TABLETAS O CÁPSULAS. Cada cápsula o tableta contiene: Sulpirida 50 mg. Envase con 50 tabletas.</t>
  </si>
  <si>
    <t>SULPIRIDA. TABLETAS O CÁPSULAS. Cada cápsula o tableta contiene: Sulpirida 200 mg. Envase con 20 tabletas.</t>
  </si>
  <si>
    <t>CANTIDADES</t>
  </si>
  <si>
    <t xml:space="preserve">El presente documento corresponde al requerimiento de claves de los grupos 010, 030 y 040 liberadas a compra institucional por la Dependencia Coordinadora sectorial, para cubrir necesidades en los OOAD y UMAE, para el ejercicio 2026; el cual se suscribe en mi calidad de área consolidadora de los bienes terapéuticos en los numerales 5.3.1 inciso a) y 5.3.5 fracción II inciso a) de las Políticas, Bases y Lineamientos en Materia de Adquisiciones, Arrendamientos y Servicios del Instituto Mexicano del Seguro Social, atendiendo a las funciones sustantivas de la Coordinación de Control de Abasto (numeral 7.1.1.2) y la División de Planeación de Bienes Terapéuticos (numeral 7.1.1.2.1.1) del Manual de Organización de la Dirección de Administración.
</t>
  </si>
  <si>
    <t>010.000.7118.00.00</t>
  </si>
  <si>
    <t>25304548</t>
  </si>
  <si>
    <t>25301-4548</t>
  </si>
  <si>
    <t>TACROLIMUS. CAPSULA DE LIBERACION PROLONGADA. CADA CAPSULA DE LIBERACION PROLONGADA CONTIENE: TACROLIMUS MONOHIDRATADO EQUIVALENTE A 1 MG DE TACROLIMUS DE LIBERACION PROLONGADA. ENVASE CON 50 CAPSULAS DE LIBERACION PROLONGADA.</t>
  </si>
  <si>
    <t>PEGINTERFERON ALFA SOLUCION INYECTABLE CADA FRASCO AMPULA O JERINGA O PLUMAPRECARGADA CONTIENE: PEGINTERFERON ALFA-2A 180 MICROGRAMOS. ENVASE CON UNA PLUMAPRECARGADA DE 0.5 ML.</t>
  </si>
  <si>
    <t>010.000.2503.02.00</t>
  </si>
  <si>
    <t>25303887</t>
  </si>
  <si>
    <t>25301-3887</t>
  </si>
  <si>
    <t>ALOPURINOL. TABLETA. CADA TABLETA CONTIENE: ALOPURINOL 100 MG. ENVASE CON 60 TABLETAS.</t>
  </si>
  <si>
    <t>010.000.0254.00.00</t>
  </si>
  <si>
    <t>25302220</t>
  </si>
  <si>
    <t>25301-2220</t>
  </si>
  <si>
    <t>VECURONIO SOLUCION INYECTABLE CADA FRASCO AMPULA CON LIOFILIZADO CONTIENE: BROMURO DE VECURONIO 4 MG ENVASE CON 50 FRASCOS AMPULA Y 50 AMPOLLETAS CON 1 ML DE DILUYENTE (4 MG/ML)</t>
  </si>
  <si>
    <t>010.000.6255.00.00</t>
  </si>
  <si>
    <t>25303507</t>
  </si>
  <si>
    <t>25301-3507</t>
  </si>
  <si>
    <t>BISOPROLOL. TABLETA CADA TABLETA CONTIENE: BISOPROLOL FUMARATO 1.25 MG CAJA CON 30 TABLETAS.</t>
  </si>
  <si>
    <t>040.000.3259.00.00</t>
  </si>
  <si>
    <t>25302476</t>
  </si>
  <si>
    <t>25301-2476</t>
  </si>
  <si>
    <t>CLOZAPINA COMPRIMIDO CADA COMPRIMIDO CONTIENE: CLOZAPINA 100 MG ENVASE CON 30 COMPRIMIDOS.</t>
  </si>
  <si>
    <t>010.000.6259.00.00</t>
  </si>
  <si>
    <t>25303511</t>
  </si>
  <si>
    <t>25301-3511</t>
  </si>
  <si>
    <t>LABETALOL. SOLUCIÓN INYECTABLE CADA FRASCO ÁMPULA CONTIENE: LABETALOL 100 MG/20 ML. CAJA CON UN FRASCO ÁMPULA.</t>
  </si>
  <si>
    <t>LIPIDOS/AMINOACIDOS/GLUCOSA. (LIPIDOS AL 20%, AMINOACIDOS AL 14.2%, GLUCOSA AL 27.5%), EMULSION INYECTABLE INTRAVENOSA, CADA 100 ML CONTIENE: COMPARTIMIENTO DE LIPIDOS: ACEITE DE SOYA REFINADO Y ACEITE DE OLIVA REFINADO 20.000G. COMPARTIMENTO DE AMINOACIDOS: L-ALANINA 2.060G L-ARGININA1.395G ACIDO L-ASPARTICO 0.412G ACIDO L-GLUTAMICO 0.711G GLICINA 0.987G L-HISTIDINA 0.849G L-ISOLEUCINA 0.711G L-LEUCINA 0.987G ACETATO DE LISINA 1.580G EQUIVALENTES A L-LISINA  1.120G L-METIONINA 0.711G L-FENILALANINA 0.987GL-PROLINA 0.849G L-SERINA 0.562G L-TREONINA 0.711G L-TRIPTOFANO 0.237GL-TIROSINA 0.037G L-VALINA 0.911G COMPARTIMENTO DE GLUCOSA: GLUCOSA MONOHIDRATADA  30.250G EQUIVALENTE A GLUCOSA ANHIDRA 27.500G. ENVASE CON BOLSADE PLASTICO DE 1000 ML, CON TRES COMPARTIMENTOS (200 ML PARA LIPIDOS, 400 MLPARA AMINOACIDOS, 400 ML PARA GLUCOSA).</t>
  </si>
  <si>
    <t>010.000.6507.02.00</t>
  </si>
  <si>
    <t>25303927</t>
  </si>
  <si>
    <t>25301-3927</t>
  </si>
  <si>
    <t>LIPIDOS/AMINOACIDOS/GLUCOSA. (LIPIDOS AL 20%, AMINOACIDOS AL 14.2% CON ELECTROLITOS, GLUCOSA AL 27.5% CON CALCIO), EMULSION INYECTABLE INTRAVENOSA, CADA 100 ML CONTIENE: COMPARTIMIENTO DE LIPIDOS: ACEITE DE SOYA REFINADO Y ACEITE DE OLIVA REFINADO 20.000G. COMPARTIMENTO DE AMINOACIDOS CON ELECTROLITOS: L-ALANINA2.060G L-ARGININA 1.395G ACIDO L-ASPARTICO 0.412G ACIDO L-GLUTAMICO 0.711GGLICINA 0.987G L-HISTIDINA 0.849G L-LSOLEUCINA 0.711G L-LEUCINA 0.987G ACETATODE LISINA EQUIVALENTES A L-LISINA 1.580G 1.120G L-METIONINA 0.711GL-FENILALANINA 0.987G L-PROIINA 0.849G L-SERINA 0.562G L-TREONINA 0.711GL-TRIPTOFANO 0.237G L-TIROSINA 0.037G L-VALINA 0.911G ACETANO DE SODIOTRIHIDRATANO 0.374G CLORURO DE POTASIO 0.559G CLORURO DE MAGNESIO HEXAHIDRATADO0.203G GLICEROFOSFATO DE SODIO HIDRATADO 0.918G COMPARTIMENTO DE GUCOSA CONCALCIO: GLUCOSA MONOHIDRATADA EQUIVALENTE A GLUCOSA ANHIDRA 30.250G 27.500GCLORURO DE CALCIO DIHIDRATADO 0.129G ENVASE CON BOLSA DE PLASTICO DE 2000 ML CONTRES COMPARTIME NTOS (400 ML PARA LIPIDOS; 800 ML PARA AMINOACIDOS CONELECTROLITOS; 800 ML PAR A GLUCOSA CON CALCIO).</t>
  </si>
  <si>
    <t>010.000.2512.00.03</t>
  </si>
  <si>
    <t>25302387</t>
  </si>
  <si>
    <t>25301-2387</t>
  </si>
  <si>
    <t>AMINOACIDOS CRISTALINOS SOLUCION INYECTABLE AL 10% PEDIATRICOS. CADA 100 ML CONTIENE: L- ISOLEUCINA UNIDAD: MG MINIMO: 670 MAXIMO: 820. L- LEUCINA UNIDAD: MG MINIMO: 1000 MAXIMO: 1400. L- LISINA UNIDAD: MG MINIMO: 670 MAXIMO: 1100. L- METIONINA UNIDAD: MG MINIMO: 220 MAXIMO: 340. L- FENILALANINA UNIDAD: MG MINIMO: 420 MAXIMO: 650. L- TREONINA UNIDAD: MG MINIMO: 370 MAXIMO: 512. L- TRIPTOFANO UNIDAD: MG MINIMO: 180 MAXIMO: 200. L- VALINA UNIDAD: MG MINIMO: 670 MAXIMO: 1230. L- HISTIDINA UNIDAD: MG MINIMO: 310 MAXIMO: 480. L- CISTEINA UNIDAD: MG MINIMO: 16 MAXIMO: 250. L- TIROSINA UNIDAD: MG MINIMO: 44 MAXIMO: 240. L- ALANINA UNIDAD: MG MINIMO: 540 MAXIMO: 800. L- ARGININA UNIDAD: MG MINIMO: 840 MAXIMO: 1230. L- PROLINA UNIDAD: MG MINIMO: 300 MAXIMO: 820. L- SERINA UNIDAD: MG MINIMO: 380 MAXIMO: 500. GLICINA (AC. AMINOACETICO) UNIDAD: MG MINIMO: 360 MAXIMO: 400. ACIDO L- ASPARTICO UNIDAD: MG MINIMO: 320 MAXIMO: 600. ACIDO L- GLUTAMICO UNIDAD: MG MINIMO: 500 MAXIMO: 1000. TAURINA UNIDAD: MG MINIMO: 25 MAXIMO: 70. ORNITINA UNIDAD: MG MINIMO: 0 MAXIMO: 250. * PROSULFITO O DISULFITO DE SODIO UNIDAD: MG MINIMO: 0 MAXIMO: 50. *CLORUROS UNIDAD: MMOL MINIMO: 0 MAXIMO: 16. * AGUA INYECTABLE UNIDAD: ML MINIMO: 0 MAXIMO: 100. AMINOACIDOS TOTALES UNIDAD: G/L MINIMO: 98 MAXIMO: 100. NITROGENO TOTAL UNIDAD: G/L MINIMO: 15 MAXIMO: 15.68. *PUEDEN O NO VENIR EN LA FORMULA LO CUAL NO MODIFICA EL EFECTO TERAPEUTICO DESEADO. PRESENTACION DE 250 ML.</t>
  </si>
  <si>
    <t>FORMULA PARA LACTANTES CON NECESIDADES ESPECIALES DE NUTRICION FORTIFICADOR DELECHE MATERNA O HUMANA. POLVO O LIQUIDO. VITAMINAS. VITAMINA A (EXPRESADOS EN RETINOL) 3 510 U.I. O 1 053 MCG 5 958 U.I. O 1 787.5 MCG - VITAMINA D 14.13 MCG O 565 U.I. 36.4 MG O 1 456.4 U.I. - VITAMINA C (AC. ASCORBICO) 45.9 MG 190.3 MG -TIAMINA (B1) 549 MCG 1 774.3 MCG - RIBOFLAVINA (B2) 783 MCG 3 175.7 MCG  -. NIACINA(B3) 6 210 MCG 27 189.8 MCG - PIRIDOXINA (B6) 423 MCG 1 607.1 MCG - ACIDO FOLICO (B9) 92.7 MCG 253 MCG - ACIDO PANTOTENICO (B5) 2 790 MCG 11 433.4 MCG - CIANOCOBALAMINA (B12) 0.468 MCG 4.873 MCG - VITAMINA K1 17.1 MCG 63.25 MCG - BIOTINA (H) 10.17 MCG198 MCG - VITAMINA E (ALFA TOCOFEROL EQUIVALENTE) 11.16 MG 25.3 MG -. NUTRIMENTOS INORGANICOS (MINERALES Y ELEMENTOS TRAZA) SODIO (NA) 81 MG - 254.5 MG, POTASIO (K) 135 MG 479.6 MG - CLORO (CL) 83.7 MG 289.3 MG - CALCIO (CA) 310.5 MG - 891MG - FOSFORO (P) 186.3 MG - 510.4 MG - MAGNESIO (MG) 5.49 MG - 53.35 MG - COBRE (CU) 180 MCG - 1 294.7 MCG - CINC (ZN) 2.88 MG- 7.59 MG - MANGANESO (MN) 26.1 MCG 54.89 MCG - SELENIO (SE) ** 3.06 MCG 13.2 MCG - YODO (I)** 52.2 MCG - 79.8 MCG HIERRO (FE)* *S.E. 11 MG CROMO (CR)** 4.95 MCG - 6.05 MCG, MOLIBDENO (MO)** 5.22 MCG - 6.38 MCG, COLINA** 35.1 MG - 54 MG  MIOINOSITOL (INOSITOL)** 16.2 MG - 29.7 MG - L-CARNITINA(CARNITINA)** 14.4 MG -  22 MG TAURINA** 6.48 MG 11.4 MG -. FUENTE DE PROTEINA CONTENDRA LOS AMINOACIDOS ESENCIALES**. SE DEBE INDICAR EL ORIGEN DEL HIDROLIZADO DE PROTEINA. LECHE DE VACA 4.64 G - 8.76 G - PARCIALMENTE HIDROLIZADA 4.64 G 8.76 G - EXTENSAMENTE HIDROLIZADA 4.64 G 8.76 G - LIPIDOS Y ACIDOS GRASOS. LIPIDOS S.E. - 9.24 G  ACIDO LINOLEICO** 0.0215 G - 0.924 G  ACIDO ALFA-LINOLENICO** 0.0021 G - 0.111 G  GRASA SATURADA** S.E. - 7.44 G  GRASA MONOINSATURADA** S.E. - 0.48 G  GRASA POLIINSATURADA** S.E. - 1.28 G - COLESTEROL** S.E. 0.96 G GRASAS TRANS** S.E. - S.E.  ACIDO ARAQUIDONICO(ARA)** 53.6 MG - 80,6 MG.  ACIDO DOCOSAHEXAENOICO (DHA)** 32 MG- 48 MG RELACION ARA:DHA - - -. HIDRATOS DE CARBONO: HIDRATOS DE CARBONO 1.6 G - 22.44 G - DISPOSICIONES GENERALES LA PROPORCION DE ACIDOLINOLEICO/ALFA-LINOLENICO MINIMO 5:1 MAXIMO 15:1. DE MANERA OPCIONAL, LA FUENTE DEPROTEINA PODRA CONTENER LOS AMINOACIDOS ESENCIALES (VALINA, LEUCINA, ISOLEUCINA, TREONINA, LISINA, METIONINA, FENILALANINA Y TRIPTOFANO, Y OTROS, REGULADOS EN LA NORMA OFICIAL MEXICANA NOM-131-SSA1- 2012) Y EN CASO DE SER ADICIONADOS SE LISTARAN EN LA FICHA TECNICA. EL CONTENIDO DE ACIDOS GRASOS TRANS NO SERA SUPERIOR AL 3% DEL CONTENIDO TOTAL DE ACIDOS GRASOS EN LAS FORMULAS PARA LACTANTES. EN LAS FORMULAS PARA LACTANTES SOLO PODRAN AÑADIRSE ALMIDONES NATURALMENTE EXENTOS DE GLUTEN PRECOCIDOS Y/O GELATINIZADOS HASTA UN MAXIMO DE 30% DEL CONTENIDO TOTAL DE HIDRATOS DE CARBONO Y HASTA UN MAXIMO DE 2 G/100 ML. EN LAS FORMULAS PARA LACTANTES DEBE EVITARSE EL USO DE SACAROSA, ASI COMO LA ADICION DE FRUCTOSA COMO INGREDIENTE SALVO CUANDO SEA NECESARIO POR JUSTIFICACION TECNOLOGICA. EN LAS FORMULAS PARA LACTANTES PODRAN AÑADIRSE OTROS NUTRIMENTOS/INGREDIENTES NORMALMENTE PRESENTES EN LA LECHE MATERNA O HUMANA EN CANTIDAD SUFICIENTE CON LA FINALIDAD DE LOGRAR EL EFECTO NUTRIMENTAL O FISIOLOGICO DE ESTA SOBRE LA BASE DE LAS CANTIDADES PRESENTES EN LA LECHE MATERNA Y PARA ASEGURARSE QUE SEA ADECUADO COMO FUENTE UNICA DE LA NUTRICION DEL LACTANTE. SU IDONEIDAD E INOCUIDAD DEBE ESTAR DEMOSTRADA CIENTIFICAMENTE. SE DEBE CONTAR CON EVIDENCIA CIENTIFICA QUE DEMUESTRE LA UTILIDAD DE LOS NUTRIMENTOS/INGREDIENTES OPCIONALES QUE SE UTILICEN Y ESTAR A DISPOSICION DE LA SECRETARIA DE SALUD CUANDO ESTA LO SOLICITE. LAS FORMULAS QUE CONTENGAN MAS DE 1.8 G DE PROTEINAS POR CADA 100 KCAL, DEBEN INCREMENTAREL CONTENIDO DE PIRIDOXINA EN AL MENOS 15 MICROGRAMOS DE PIRIDOXINA POR CADA GRAMO DE PROTEINA ARRIBA DE DICHO VALOR. EN LA FORMULA LISTA PARA SER CONSUMIDA DE ACUERDO CON LAS INSTRUCCIONES DESCRITAS EN LA ETIQUETA. SI SE AÑADE ACIDO DOCOSAHEXAENOICO (DHA), EL CONTENIDO DE ACIDO ARAQUIDONICO DEBE SER AL MENOS EL MISMO QUE EL DE DHA Y EL CONTENIDO DE ACIDO EICOSAPENTAENOICO (EPA) NO DEBE EXCEDER EL CONTENIDO DE DHA. ** OPCIONAL S.E. SIN ESPECIFICACION NSR: NIVEL SUPERIOR D EREFERENCIA. ENVASE DE 50 A 150 SOBRES DESDE 0.9 G HASTA 2.2 G POLVO.</t>
  </si>
  <si>
    <t>010.000.3046.01.00</t>
  </si>
  <si>
    <t>25303966</t>
  </si>
  <si>
    <t>25301-3966</t>
  </si>
  <si>
    <t>CISPLATINO. SOLUCION INYECTABLE. EL FRASCO AMPULA CON SOLUCION INYECTABLE CONTIENE: CISPLATINO 10 MG. ENVASE CON 10 FRASCOS AMPULA.</t>
  </si>
  <si>
    <t>FORMULA PARA LACTANTES CON NECESIDADES ESPECIALES DE NUTRICION FORTIFICADOR DELECHE MATERNA O HUMANA. POLVO O LIQUIDO. VITAMINAS. VITAMINA A (EXPRESADOS EN RETINOL) 3 510 U.I. O 1 053 MCG 5 958 U.I. O 1 787.5 MCG - VITAMINA D 14.13 MCG O 565 U.I. 36.4 MG O 1 456.4 U.I. - VITAMINA C (AC. ASCORBICO) 45.9 MG 190,3 MG -TIAMINA (B1) 549 MCG 1 774,3 MCG - RIBOFLAVINA (B2) 783 MCG 3 175,7 MCG  -. NIACINA(B3) 6 210 MCG 27 189.8 MCG - PIRIDOXINA (B6) 423 MCG 1 607.1 MCG - ACIDO FOLICO (B9) 92,7 MCG 253 MCG - ACIDO PANTOTENICO (B5) 2 790 MCG 11 433.4 MCG - CIANOCOBALAMINA (B12) 0.468 MCG 4.873 MCG - VITAMINA K1 17.1 MCG 63.25 MCG - BIOTINA (H) 10.17 MCG198 MCG - VITAMINA E (ALFA TOCOFEROL EQUIVALENTE) 11.16 MG 25.3 MG -. NUTRIMENTOS INORGANICOS (MINERALES Y ELEMENTOS TRAZA) SODIO (NA) 81 MG - 254.5 MG, POTASIO (K) 135 MG 479.6 MG - CLORO (CL) 83.7 MG 289.3 MG - CALCIO (CA) 310.5 MG - 891MG - FOSFORO (P) 186.3 MG - 510,4 MG - MAGNESIO (MG) 5.49 MG - 53.35 MG - COBRE (CU) 180 MCG - 1 294,7 MCG - CINC (ZN) 2.88 MG- 7.59 MG - MANGANESO (MN) 26.1 MCG 54.89 MCG - SELENIO (SE) ** 3.06 MCG 13.2 MCG - YODO (I)** 52.2 MCG - 79.8 MCG HIERRO (FE)* *S.E. 11 MG CROMO (CR)** 4.95 MCG - 6.05 MCG, MOLIBDENO (MO)** 5.22 MCG - 6.38 MCG, COLINA** 35.1 MG - 54 MG  MIOINOSITOL (INOSITOL)** 16.2 MG - 29.7 MG - L-CARNITINA(CARNITINA)** 14.4 MG -  22 MG TAURINA** 6.48 MG 11,4 MG -. FUENTE DE PROTEINA CONTENDRA LOS AMINOACIDOS ESENCIALES**. SE DEBE INDICAR EL ORIGEN DEL HIDROLIZADO DE PROTEINA. LECHE DE VACA 4.64 G - 8.76 G - PARCIALMENTE HIDROLIZADA 4.64 G 8.76 G - EXTENSAMENTE HIDROLIZADA 4.64 G 8.76 G - LIPIDOS Y ACIDOS GRASOS. LIPIDOS S.E. - 9.24 G  ACIDO LINOLEICO** 0.0215 G - 0.924 G  ACIDO ALFA-LINOLENICO** 0.0021 G - 0.111 G  GRASA SATURADA** S.E. - 7.44 G  GRASA MONOINSATURADA** S.E. - 0.48 G  GRASA POLIINSATURADA** S.E. - 1.28 G - COLESTEROL** S.E. 0.96 G GRASAS TRANS** S.E. - S.E.  ACIDO ARAQUIDONICO(ARA)** 53.6 MG - 80,6 MG.  ACIDO DOCOSAHEXAENOICO (DHA)** 32 MG- 48 MG RELACION ARA:DHA - - -. HIDRATOS DE CARBONO: HIDRATOS DE CARBONO 1.6 G - 22.44 G - DISPOSICIONES GENERALES LA PROPORCION DE ACIDOLINOLEICO/ALFA-LINOLENICO MINIMO 5:1 MAXIMO 15:1. DE MANERA OPCIONAL, LA FUENTE DEPROTEINA PODRA CONTENER LOS AMINOACIDOS ESENCIALES (VALINA, LEUCINA, ISOLEUCINA, TREONINA, LISINA, METIONINA, FENILALANINA Y TRIPTOFANO, Y OTROS, REGULADOS EN LA NORMA OFICIAL MEXICANA NOM-131-SSA1- 2012) Y EN CASO DE SER ADICIONADOS SE LISTARAN EN LA FICHA TECNICA. EL CONTENIDO DE ACIDOS GRASOS TRANS NO SERA SUPERIOR AL 3% DEL CONTENIDO TOTAL DE ACIDOS GRASOS EN LAS FORMULAS PARA LACTANTES. EN LAS FORMULAS PARA LACTANTES SOLO PODRAN AÑADIRSE ALMIDONES NATURALMENTE EXENTOS DE GLUTEN PRECOCIDOS Y/O GELATINIZADOS HASTA UN MAXIMO DE 30% DEL CONTENIDO TOTAL DE HIDRATOS DE CARBONO Y HASTA UN MAXIMO DE 2 G/100 ML. EN LAS FORMULAS PARA LACTANTES DEBE EVITARSE EL USO DE SACAROSA, ASI COMO LA ADICION DE FRUCTOSA COMO INGREDIENTE SALVO CUANDO SEA NECESARIO POR JUSTIFICACION TECNOLOGICA. EN LAS FORMULAS PARA LACTANTES PODRAN AÑADIRSE OTROS NUTRIMENTOS/INGREDIENTES NORMALMENTE PRESENTES EN LA LECHE MATERNA O HUMANA EN CANTIDAD SUFICIENTE CON LA FINALIDAD DE LOGRAR EL EFECTO NUTRIMENTAL O FISIOLOGICO DE ESTA SOBRE LA BASE DE LAS CANTIDADES PRESENTES EN LA LECHE MATERNA Y PARA ASEGURARSE QUE SEA ADECUADO COMO FUENTE UNICA DE LA NUTRICION DEL LACTANTE. SU IDONEIDAD E INOCUIDAD DEBE ESTAR DEMOSTRADA CIENTIFICAMENTE. SE DEBE CONTAR CON EVIDENCIA CIENTIFICA QUE DEMUESTRE LA UTILIDAD DE LOS NUTRIMENTOS/INGREDIENTES OPCIONALES QUE SE UTILICEN Y ESTAR A DISPOSICION DE LA SECRETARIA DE SALUD CUANDO ESTA LO SOLICITE. LAS FORMULAS QUE CONTENGAN MAS DE 1.8 G DE PROTEINAS POR CADA 100 KCAL, DEBEN INCREMENTAREL CONTENIDO DE PIRIDOXINA EN AL MENOS 15 MICROGRAMOS DE PIRIDOXINA POR CADA GRAMO DE PROTEINA ARRIBA DE DICHO VALOR. EN LA FORMULA LISTA PARA SER CONSUMIDA DE ACUERDO CON LAS INSTRUCCIONES DESCRITAS EN LA ETIQUETA. SI SE AÑADE ACIDO DOCOSAHEXAENOICO (DHA), EL CONTENIDO DE ACIDO ARAQUIDONICO DEBE SER AL MENOS EL MISMO QUE EL DE DHA Y EL CONTENIDO DE ACIDO EICOSAPENTAENOICO (EPA) NO DEBE EXCEDER EL CONTENIDO DE DHA. ** OPCIONAL S.E. SIN ESPECIFICACION NSR: NIVEL SUPERIOR D EREFERENCIA. ENVASE DE 100 A 200 VIALES DE 5 ML C/U.</t>
  </si>
  <si>
    <t>010.000.4217.01.00</t>
  </si>
  <si>
    <t>25303399</t>
  </si>
  <si>
    <t>25301-3399</t>
  </si>
  <si>
    <t>PROGESTERONA. CAPSULA O PERLA CADA CAPSULA O PERLA CONTIENE: PROGESTERONA 200 M G ENVASE CON 15 CAPSULAS O PERLAS.</t>
  </si>
  <si>
    <t>010.000.6211.00.00</t>
  </si>
  <si>
    <t>25303895</t>
  </si>
  <si>
    <t>25301-3895</t>
  </si>
  <si>
    <t>ABIRATERONA. TABLETA CADA TABLETA CONTIENE: ACETATO DE ABIRATERONA 500 MG. ENV ASE CON 60 TABLETAS.</t>
  </si>
  <si>
    <t>010.000.6214.00.00</t>
  </si>
  <si>
    <t>25303461</t>
  </si>
  <si>
    <t>25301-3461</t>
  </si>
  <si>
    <t>CICLOFOSFAMIDA. SOLUCION INYECTABLE. CADA FRASCO AMPULA CON LIOFILIZADO CONTIENE: CICLOFOSFAMIDA MONOHIDRATADA EQUIVALENTE A 1000 MG DE CICLOFOSFAMIDA. ENVASE CON 1 FRASCO AMPULA.</t>
  </si>
  <si>
    <t>010.000.6257.00.00</t>
  </si>
  <si>
    <t>25303509</t>
  </si>
  <si>
    <t>25301-3509</t>
  </si>
  <si>
    <t>BISOPROLOL. TABLETA CADA TABLETA CONTIENE: BISOPROLOL FUMARATO 5 MG CAJA CON 30 TABLETAS.</t>
  </si>
  <si>
    <t>010.000.4141.00.01</t>
  </si>
  <si>
    <t>25301512</t>
  </si>
  <si>
    <t>25301-1512</t>
  </si>
  <si>
    <t>MOMETASONA SUSPENSION PARA INHALACION CADA 100 ML CONTIENE: FUROATO DE MOMETASONA MONOHIDRATADA EQUIVALENTE A 0.050 G DE FUROATO DE MOMETASONA ANHIDRO ENVASE NEBULIZADOR CON 18 ML Y VALVULA DOSIFICADORA (140 NEBULIZACIONES DE 50 MICROGRAMOS CADA UNA).</t>
  </si>
  <si>
    <t>010.000.5661.00.00</t>
  </si>
  <si>
    <t>25302765</t>
  </si>
  <si>
    <t>25301-2765</t>
  </si>
  <si>
    <t>LACOSAMIDA. TABLETA CADA TABLETA CONTIENE: LACOSAMIDA 100 MG ENVASE CON 28 TABL ETAS.</t>
  </si>
  <si>
    <t>010.000.1752.00.04</t>
  </si>
  <si>
    <t>25300474</t>
  </si>
  <si>
    <t>25301-0474</t>
  </si>
  <si>
    <t>CICLOFOSFAMIDA. SOLUCION INYECTABLE. CADA FRASCO AMPULA CON LIOFILIZADO O SOLUCION INYECTABLE CONTIENE: CICLOFOSFAMIDA MONOHIDRATADA EQUIVALENTE A 200 MG DE CICLOFOSFAMIDA. ENVASE CON 5 FRASCOS AMPULA.</t>
  </si>
  <si>
    <t>010.000.3046.00.00</t>
  </si>
  <si>
    <t>25300509</t>
  </si>
  <si>
    <t>25301-0509</t>
  </si>
  <si>
    <t xml:space="preserve">CISPLATINO. SOLUCION INYECTABLE. EL FRASCO AMPULA CON con liofilizado o solución contiene: Cisplatino 10 mg. Envase con un frasco ámpula. </t>
  </si>
  <si>
    <t>010.000.6277.00.00</t>
  </si>
  <si>
    <t>25303531</t>
  </si>
  <si>
    <t>25301-3531</t>
  </si>
  <si>
    <t>ROSUVASTATINA. TABLETA CADA TABLETA CONTIENE: ROSUVASTATINA CALCICA EQUIVALENTE A 20 MG DE ROSUVASTATINA ENVASE CON 30 TABLETAS.</t>
  </si>
  <si>
    <t>010.000.6271.00.00</t>
  </si>
  <si>
    <t>25303523</t>
  </si>
  <si>
    <t>25301-3523</t>
  </si>
  <si>
    <t>CARVEDILOL. TABLETA CADA TABLETA CONTIENE: CARVEDILOL 25 MG. ENVASE CON 28 TABLETAS.</t>
  </si>
  <si>
    <t>010.000.2186.01.00</t>
  </si>
  <si>
    <t>25302952</t>
  </si>
  <si>
    <t>25301-2952</t>
  </si>
  <si>
    <t>PREDNISOLONA-SULFACETAMIDA. SUSPENSION OFTALMICA CADA ML CONTIENE: ACETATO DE P REDNISOLONA 5 MG SULFACETAMIDA SODICA 100 MG ENVASE CON GOTERO INTEGRADO CON 10 ML.</t>
  </si>
  <si>
    <t>040.000.4486.01.02</t>
  </si>
  <si>
    <t>25302399</t>
  </si>
  <si>
    <t>25301-2399</t>
  </si>
  <si>
    <t>ANFEBUTAMONA O BUPROPION. TABLETA O GRAGEA DE LIBERACION PROLONGADA. CADA TABLETA O GRAGEA DE LIBERACION PROLONGADA CONTIENE: ANFEBUTAMONA O BUPROPION 150 MG. ENVASE CON 30 TABLETAS O GRAGEAS DE LIBERACION PROLONGADA.</t>
  </si>
  <si>
    <t>010.000.4174.00.00</t>
  </si>
  <si>
    <t>25303056</t>
  </si>
  <si>
    <t>25301-3056</t>
  </si>
  <si>
    <t>TERIPARATIDA. SOLUCION INYECTABLE CADA MILILITRO CONTIENE: TERIPARATIDA 250MICR OGRAMOS ENVASE CON PLUMA CON CARTUCHO ENSAMBLADO DE 2.4 ML.</t>
  </si>
  <si>
    <t>010.000.6291.00.00</t>
  </si>
  <si>
    <t>25303554</t>
  </si>
  <si>
    <t>25301-3554</t>
  </si>
  <si>
    <t>CISPLATINO. SOLUCION INYECTABLE CADA FRASCO AMPULA CON LIOFILIZADO O SOLUCION CONTIENE: CISPLATINO 50 MG. ENVASE CON UN FRASCO AMPULA.</t>
  </si>
  <si>
    <t>010.000.4480.01.00</t>
  </si>
  <si>
    <t>25302579</t>
  </si>
  <si>
    <t>25301-2579</t>
  </si>
  <si>
    <t>ESCITALOPRAM. TABLETA CADA TABLETA CONTIENE: OXALATO DE ESCITALOPRAM EQUIVALENTE A 10 MG DE ESCITALOPRAM ENVASE CON 28 TABLETAS.</t>
  </si>
  <si>
    <t>010.000.2131.00.00</t>
  </si>
  <si>
    <t>25300444</t>
  </si>
  <si>
    <t>25301-0444</t>
  </si>
  <si>
    <t>CEFACLOR. CAPSULA CADA CAPSULA CONTIENE: CEFACLOR MONOHIDRATADO EQUIVALENTE A 2 50 MG DE CEFACLOR. ENVASE CON 15 CAPSULAS.</t>
  </si>
  <si>
    <t>010.000.5665.00.00</t>
  </si>
  <si>
    <t>25302968</t>
  </si>
  <si>
    <t>25301-2968</t>
  </si>
  <si>
    <t>RASAGILINA. TABLETA CADA TABLETA CONTIENE: MESILATO DE RASAGILINA EQUIVALENTE A 1 MG DE RASAGILINA ENVASE CON 30 TABLETAS.</t>
  </si>
  <si>
    <t>010.000.4168.00.00</t>
  </si>
  <si>
    <t>25301201</t>
  </si>
  <si>
    <t>25301-1201</t>
  </si>
  <si>
    <t>INSULINA GLULISINA. SOLUCION INYECTABLE CADA MILILITRO CONTIENE: INSULINA GLULISINA EQUIVALENTE A 100 UI DE INSULINA HUMANA. ENVASE CON FRASCO AMPULA CON 10 ML.</t>
  </si>
  <si>
    <t>010.000.0113.00.00</t>
  </si>
  <si>
    <t>25300403</t>
  </si>
  <si>
    <t>25301-0403</t>
  </si>
  <si>
    <t>BUTILHIOSCINA-METAMIZOL. GRAGEA CADA GRAGEA CONTIENE: BROMURO DE BUTILHIOSCINA 10 MG METAMIZOL SODICO MONOHIDRATO EQUIVALENTE A 250 MG DE METAMIZOL SODICO. EN VASE CON 36 GRAGEAS.</t>
  </si>
  <si>
    <t>010.000.5601.00.00</t>
  </si>
  <si>
    <t>25302428</t>
  </si>
  <si>
    <t>25301-2428</t>
  </si>
  <si>
    <t>BOSENTAN. TABLETA CADA TABLETA CONTIENE: BOSENTAN 125 MG ENVASE CON 60 TABLETAS .</t>
  </si>
  <si>
    <t>010.000.6268.00.00</t>
  </si>
  <si>
    <t>25303520</t>
  </si>
  <si>
    <t>25301-3520</t>
  </si>
  <si>
    <t>IRBESARTAN/ AMLODIPINO. TABLETA CADA TABLETA CONTIENE: IRBESARTAN 150 MG. BESILATO DE AMLODIPINO EQUIVALENTE A 10 MG DE AMLODIPINO ENVASE CON 28 TABLETAS.</t>
  </si>
  <si>
    <t>010.000.6343.03.00</t>
  </si>
  <si>
    <t>25304006</t>
  </si>
  <si>
    <t>25301-4006</t>
  </si>
  <si>
    <t>CEFIXIMA. CAPSULA CADA CAPSULA CONTIENE: CEFIXIMA TRIHIDRATADA EQUIVALENTE A CEFIXIMA 400 MG. CAJA DE CARTON CON 10 CAPSULAS.</t>
  </si>
  <si>
    <t>010.000.2630.00.00</t>
  </si>
  <si>
    <t>25302200</t>
  </si>
  <si>
    <t>25301-2200</t>
  </si>
  <si>
    <t>VALPROATO SEMISODICO. TABLETA DE LIBERACION PROLONGADA. CADA TABLETA DE LIBERAC ION PROLONGADA CONTIENE: VALPROATO SEMISODICO EQUIVALENTE A 500 MG DE ACIDO VAL PROICO ENVASE CON 30 TABLETAS DE LIBERACION PROLONGADA.</t>
  </si>
  <si>
    <t>010.000.5664.00.00</t>
  </si>
  <si>
    <t>25302764</t>
  </si>
  <si>
    <t>25301-2764</t>
  </si>
  <si>
    <t>LACOSAMIDA. SOLUCION INYECTABLE CADA FRASCO AMPULA CONTIENE: LACOSAMIDA 200 MG ENVASE CON FRASCO AMPULA CON 20 ML (10 MG/ML).</t>
  </si>
  <si>
    <t>010.000.1707.00.00</t>
  </si>
  <si>
    <t>25300057</t>
  </si>
  <si>
    <t>25301-0057</t>
  </si>
  <si>
    <t>ACIDO FOLINICO SOLUCION INYECTABLE CADA AMPOLLETA O FRASCO AMPULA CONTIENE: FOLINATO CALCICO EQUIVALENTE A 3 MG DE ACIDO FOLINICO. ENVASE CON 6 AMPOLLETAS O FRASCOS AMPULA CON UN ML</t>
  </si>
  <si>
    <t>010.000.4365.01.00</t>
  </si>
  <si>
    <t>25302542</t>
  </si>
  <si>
    <t>25301-2542</t>
  </si>
  <si>
    <t>DONEPECILO. TABLETA CADA TABLETA CONTIENE: CLORHIDRATO DE DONEPECILO 10 MG ENVA SE CON 28 TABLETAS.</t>
  </si>
  <si>
    <t>010.000.5402.00.02</t>
  </si>
  <si>
    <t>25301017</t>
  </si>
  <si>
    <t>25301-1017</t>
  </si>
  <si>
    <t>FORMULA LIBRE DE FENILALANINA PARA ADOLESCENTE Y ADULTO. POLVO. EN CADA 100 G CONTENIDO EN: ENERGIA 297 KCAL, PROTEINA 39 G, HIDRATOS DE CARBONO 34 G, LIPIDOS &lt;0.5 G, L-ALANINA 1.7 G, L-ARGININA 3.2 G, L-ACIDO ASPARTICO 3 G, L- CISTINA 1.2 G, L-ACIDO GLUTAMICO 0 G, GLICINA 3 G, L-HISTIDINA 1.8 G, L- ISOLEUCINA 2.8 G, L-LEUCINA 4.8 G, L-LISINA 3.7 G, L-METIONINA 0.8 G, L- FENILALANINA 0 G, L-PROLINA 3.4 G, L-SERINA 2.1 G, L-TREONINA 2.3 G, L- TRIPTOFANO 0.9 G, L-TIROSINA 4.2 G, L-VALINA 3.1 G, L-CARNITINA 0.02 G, L- TAURINA 0.15 G, L-GLUTAMINA 5.2 G, TIAMINA (B1) 1.4 MG, RIBOFLAVINA (B2) 1.4 MG, NIACINA (B3) 13.6 MG, PIRIDOXINA (B6) 2.1 MG, CIANOCOBALAMINA (B12) 3.6 MICROGRAMOS, ACIDO FOLICO 500 MICROGRAMOS, ACIDO PANTOTENICO 5 MG, ACIDO ASCORBICO (VIT.C) 90 MG, COLINA 321 MG, BIOTINA 140 MICROGRAMOS, INOSITOL 85.7 MG, VITAMINA A-RETINOL 2364 UI, VITAMINA D 312 UI, VITAMINA E-ALFA TOCOFEROL 7.7 UI, VITAMINA K 70 MICROGRAMOS, SODIO 560 MG, POTASIO 700 MG, CLORO 560 MG, CALCIO 670 MG, FOSFORO 670 MG, MAGNESIO 285 MG, HIERRO 23.5 MG, COBRE 1.4 MG, ZINC 13.6 MG, MANGANESO 2.1 MG, YODO 107 MICROGRAMOS, MOLIBDENO 107 MICROGRAMOS, SELENIO 50 MICROGRAMOS, CROMO 50 MICROGRAMOS. ENVASE: LATA O SOBRE CON MEDIDA DOSIFICADORA.</t>
  </si>
  <si>
    <t>010.000.3150.00.01</t>
  </si>
  <si>
    <t>25301319</t>
  </si>
  <si>
    <t>25301-1319</t>
  </si>
  <si>
    <t>LEVOCETIRIZINA TABLETA CADA TABLETA CONTIENE: DICLORHIDRATO DE LEVOCETIRIZINA 5 MG ENVASE CON 20 TABLETAS.</t>
  </si>
  <si>
    <t>010.000.6137.00.00</t>
  </si>
  <si>
    <t>25303317</t>
  </si>
  <si>
    <t>25301-3317</t>
  </si>
  <si>
    <t>ERITROPOYETINA THETA O EPOETINA THETA. SOLUCIÓN INYECTABLE CADA JERINGA PRELLENADA CONTIENE: ERITROPOYETINA THETA . ENVASE CON 1 JERINGA PRELLENADA CON 1 ML.</t>
  </si>
  <si>
    <t>010.000.4364.01.00</t>
  </si>
  <si>
    <t>25302544</t>
  </si>
  <si>
    <t>25301-2544</t>
  </si>
  <si>
    <t>DONEPECILO. TABLETA CADA TABLETA CONTIENE: CLORHIDRATO DE DONEPECILO 5 MG ENVAS E CON 28 TABLETAS.</t>
  </si>
  <si>
    <t>010.000.2616.00.00</t>
  </si>
  <si>
    <t>25301308</t>
  </si>
  <si>
    <t>25301-1308</t>
  </si>
  <si>
    <t>LEVETIRACETAM. SOLUCION ORAL CADA 100 ML CONTIENEN: LEVETIRACETAM 10 G ENVASE C ON 300 ML (100 MG/ML).</t>
  </si>
  <si>
    <t>010.000.5835.00.00</t>
  </si>
  <si>
    <t>25302299</t>
  </si>
  <si>
    <t>25301-2299</t>
  </si>
  <si>
    <t>CINACALCET. TABLETA CADA TABLETA CONTIENE: CINACALCET 30 MG ENVASE CON 30 TABLE TAS.</t>
  </si>
  <si>
    <t>010.000.2248.00.00</t>
  </si>
  <si>
    <t>25300489</t>
  </si>
  <si>
    <t>25301-0489</t>
  </si>
  <si>
    <t>CINITAPRIDA. GRANULADO CADA SOBRE CONTIENE: BITARTRATO DE CINITAPRIDA EQUIVALEN TE A 1 MG DE CINITAPRIDA. ENVASE CON 30 SOBRES.</t>
  </si>
  <si>
    <t>010.000.4367.00.00</t>
  </si>
  <si>
    <t>25300786</t>
  </si>
  <si>
    <t>25301-0786</t>
  </si>
  <si>
    <t>ELETRIPTAN TABLETA CADA TABLETA CONTIENE: BROMHIDRATO DE ELETRIPTAN EQUIVALENTE A 80 MG DE ELETRIPTAN ENVASE CON DOS TABLETAS.</t>
  </si>
  <si>
    <t>010.000.4413.00.00</t>
  </si>
  <si>
    <t>25300371</t>
  </si>
  <si>
    <t>25301-0371</t>
  </si>
  <si>
    <t>BRIMONIDINA. SOLUCION OFTALMICA CADA ML CONTIENE: TARTRATO DE BRIMONIDINA 2.0 M G ENVASE CON FRASCO GOTERO CON 5 ML.</t>
  </si>
  <si>
    <t>010.000.5278.00.00</t>
  </si>
  <si>
    <t>25302018</t>
  </si>
  <si>
    <t>25301-2018</t>
  </si>
  <si>
    <t>TEICOPLANINA SOLUCION INYECTABLE CADA FRASCO AMPULA CON POLVO CONTIENE: TEICOPLANINA 200 MG ENVASE CON UN FRASCO AMPULA Y DILUYENTE CON 3 ML.</t>
  </si>
  <si>
    <t>010.000.2745.01.00</t>
  </si>
  <si>
    <t>25302794</t>
  </si>
  <si>
    <t>25301-2794</t>
  </si>
  <si>
    <t>LIPIDOS INTRAVENOSOS: ACEITE DE PESCADO (ACIDOS GRASOS). EMULSION INYECTABLE .CADA 100 ML CONTIENEN: ACEITE DE PESCADO 10.0 G. ENVASE CON 100 ML.</t>
  </si>
  <si>
    <t>010.000.5660.00.00</t>
  </si>
  <si>
    <t>25302768</t>
  </si>
  <si>
    <t>25301-2768</t>
  </si>
  <si>
    <t>LACOSAMIDA. TABLETA CADA TABLETA CONTIENE: LACOSAMIDA 50 MG ENVASE CON 14 TABLE TAS.</t>
  </si>
  <si>
    <t>010.000.4366.00.00</t>
  </si>
  <si>
    <t>25300785</t>
  </si>
  <si>
    <t>25301-0785</t>
  </si>
  <si>
    <t>ELETRIPTAN TABLETA CADA TABLETA CONTIENE: BROMHIDRATO DE ELETRIPTAN EQUIVALENTE A 40 MG DE ELETRIPTAN ENVASE CON DOS TABLETAS.</t>
  </si>
  <si>
    <t>010.000.4166.00.00</t>
  </si>
  <si>
    <t>25300073</t>
  </si>
  <si>
    <t>25301-0073</t>
  </si>
  <si>
    <t>ACIDO RISEDRONICO GRAGEA O TABLETA CADA GRAGEA O TABLETA CONTIENE: RISEDRONATO SODICO 5 MG ENVASE CON 28 GRAGEAS O TABLETAS.</t>
  </si>
  <si>
    <t>010.000.6336.00.00</t>
  </si>
  <si>
    <t>25303995</t>
  </si>
  <si>
    <t>25301-3995</t>
  </si>
  <si>
    <t>CLARITROMICINA. SOLUCION INYECTABLE CADA FRASCO AMPULA CONTIENE: CLARITROMICINA 500 MG ENVASE CON FRASCO AMPULA.</t>
  </si>
  <si>
    <t>ALIMENTO MEDICO PARA PACIENTES CON ACIDEMIA METILMALONICA Y PROPIONICA, DE RECIEN NACIDOS A 7 AÑOS 11 MESES DE EDAD. POLVO. CADA 100 G CONTIENE (MINIMO-MAXIMO): ENERGIA 350.00-500.00 KCAL, PROTEINA 15.00-25.00 G, HIDRATOS DE CARBONO 51.00-62.00 G, LIPIDOS 0-26.00 G, L-CISTINA 0.29-0.95 G, L-ACIDO GLUTAMICO 0-2.86 G, L-HISTIDINA 0.42-1.75 G, L-ISOLEUCINA 0-0.12 G, L-LEUCINA 1.38-3.90 G,L-LISINA 1.00-2.65 G, L-METIONINA 0-TRAZAS G, L-FENILALANINA 0.79 -1.72 G, L-TREONINA 0-0.10 G, L-TRIPTOFANO 0.17-0.76 G, L-TIROSINA 0.79-1.72 G, L-VALINA 0-TRAZAS G, TIAMINA (B1) 1.00-1.90 MG, RIBOFLAVINA (B2) 0.90-1.20 MG, NIACINA(B3) 10.00-12.80 MG, PIRIDOXINA (B6) 0.75-1.00 MG, CIANOCOBALAMINA (B12) 2.00-4.90 MICROGRAMOS, ACIDO FOLICO 100.00-230.00 MICROGRAMOS, ACIDO PANTOTENICO 3.70-6.90 MG, ACIDO ASCORBICO (VIT.C) 50.00-135.00 MG, COLINA 60.00-110.00 MG,BIOTINA 38.00-120.00 MICROGRAMOS, INOSITOL 40.00-86.00 MG, VITAMINA A-RETINOL1520.00-1665.00 UI, VITAMINA D 380.00-480.00 UI, VITAMINA E 6.50-11.00 UI,VITAMINA K 35.00-40.00 MICROGRAMOS, SODIO 190.00-580.00 MG, POTASIO 560.00-840.00 MG, CLORO 410.00-480.00 MG, CALCIO 575.00-810.00 MG, FOSFORO 400.00-810.00 MG, MAGNESIO 50.00-200.00 MG, HIERRO 9.00-12.00 MG, COBRE0.86-2.00 MG, ZINC 8.00-13.00 MG, MANGANESO 0.38-1.30 MG, YODO 65.00-90.00 MICROGRAMOS, SELENIO 14.10-40.00 MICROGRAMOS. ENVASE: LATA CON MEDIDA DOSIFICADORA.</t>
  </si>
  <si>
    <t>010.000.2504.00.00</t>
  </si>
  <si>
    <t>25301266</t>
  </si>
  <si>
    <t>25301-1266</t>
  </si>
  <si>
    <t>KETOPROFENO. CAPSULA CADA CAPSULA CONTIENE: KETOPROFENO 100 MG ENVASE CON 15 CA PSULAS.</t>
  </si>
  <si>
    <t>010.000.7200.01.00</t>
  </si>
  <si>
    <t>25304685</t>
  </si>
  <si>
    <t>25301-4685</t>
  </si>
  <si>
    <t>DEXAMETASONA TABLETA CADA TABLETA CONTIENE DEXAMETASONA 4 MG. ENVASE CON 20TABLETAS.</t>
  </si>
  <si>
    <t>010.000.7201.01.00</t>
  </si>
  <si>
    <t>25304686</t>
  </si>
  <si>
    <t>25301-4686</t>
  </si>
  <si>
    <t>DEXAMETASONA TABLETA DEXAMETASONA 6 MG. ENVASE CON 20 TABLETAS</t>
  </si>
  <si>
    <t>010.000.7196.00.00</t>
  </si>
  <si>
    <t>25304665</t>
  </si>
  <si>
    <t>25301-4665</t>
  </si>
  <si>
    <t>ENZALUTAMIDA TABLETA CADA TABLETA CONTIENE: ENZALUTAMIDA 80 MG. ENVASE CON 56 TABLETAS.</t>
  </si>
  <si>
    <t>010.000.7123.00.00</t>
  </si>
  <si>
    <t>25304600</t>
  </si>
  <si>
    <t>25301-4600</t>
  </si>
  <si>
    <t>LEVONORGESTREL SISTEMA DE LIBERACION EL SISTEMA DE LIBERACION CONTIENE: LEVONORGESTREL (MICRONIZADO) 52 MG. ENVASE CON UN DISPOSITIVO DE SISTEMA DE LIBERACION CON MEMBRANA DE POLIDIMETILSILOXANO.</t>
  </si>
  <si>
    <t>010.000.6145.00.00</t>
  </si>
  <si>
    <t>25303323</t>
  </si>
  <si>
    <t>25301-3323</t>
  </si>
  <si>
    <t>POMALIDOMIDA. CAPSULA. CADA CAPSULA CONTIENE: POMALIDOMIDA 1 MG ENVASE CON 21 C APSULAS.</t>
  </si>
  <si>
    <t>010.000.7195.00.00</t>
  </si>
  <si>
    <t>25304664</t>
  </si>
  <si>
    <t>25301-4664</t>
  </si>
  <si>
    <t>ENZALUTAMIDA TABLETA CADA TABLETA CONTIENE: ENZALUTAMIDA 40 MG. ENVASE CON 112TABLETAS.</t>
  </si>
  <si>
    <t>Y/O</t>
  </si>
  <si>
    <t>Área consolidadora: Responsable de integrar, concentrar y revisar las necesidades de las Áreas Requirentes, así como reunir los DDP previos, Certificado de Disponibilidad Presupuestal u OLI, según corresponda y las especificaciones técnicas, para que, en representación de éstas, realice el envío del expediente al Área Contratante. Ello conforme a lo dispuesto en el artículo 28 del RLAASSP en concordancia con el capítulo 1 del MAAGAASSP.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</si>
</sst>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4">
    <font>
      <sz val="11"/>
      <color theme="1"/>
      <name val="Aptos Narrow"/>
      <family val="2"/>
      <scheme val="minor"/>
    </font>
    <font>
      <sz val="9"/>
      <color theme="1"/>
      <name val="Noto"/>
    </font>
    <font>
      <sz val="10"/>
      <color theme="1"/>
      <name val="Noto Sans"/>
      <family val="2"/>
    </font>
    <font>
      <sz val="10"/>
      <color indexed="8"/>
      <name val="Arial"/>
      <family val="2"/>
    </font>
    <font>
      <sz val="10"/>
      <color indexed="8"/>
      <name val="Noto Sans"/>
      <family val="2"/>
    </font>
    <font>
      <b/>
      <sz val="10"/>
      <color theme="1"/>
      <name val="Noto Sans"/>
      <family val="2"/>
    </font>
    <font>
      <b/>
      <sz val="10"/>
      <name val="Noto Sans"/>
      <family val="2"/>
    </font>
    <font>
      <b/>
      <sz val="10"/>
      <color theme="0"/>
      <name val="Noto Sans"/>
      <family val="2"/>
    </font>
    <font>
      <sz val="11"/>
      <color theme="1"/>
      <name val="Calibri"/>
      <family val="2"/>
    </font>
    <font>
      <i/>
      <sz val="10"/>
      <color theme="1"/>
      <name val="Noto Sans"/>
      <family val="2"/>
    </font>
    <font>
      <i/>
      <sz val="9"/>
      <color theme="1"/>
      <name val="Noto"/>
    </font>
    <font>
      <b/>
      <sz val="9"/>
      <color theme="1"/>
      <name val="Noto"/>
    </font>
    <font>
      <sz val="11"/>
      <color theme="1"/>
      <name val="Aptos Narrow"/>
      <family val="2"/>
      <scheme val="minor"/>
    </font>
    <font>
      <sz val="10"/>
      <name val="Noto Sans"/>
      <family val="2"/>
    </font>
  </fonts>
  <fills count="4">
    <fill>
      <patternFill patternType="none"/>
    </fill>
    <fill>
      <patternFill patternType="gray125"/>
    </fill>
    <fill>
      <patternFill patternType="solid">
        <fgColor rgb="FF9D2449"/>
        <bgColor indexed="64"/>
      </patternFill>
    </fill>
    <fill>
      <patternFill patternType="solid">
        <fgColor theme="0"/>
        <bgColor indexed="64"/>
      </patternFill>
    </fill>
  </fills>
  <borders count="14">
    <border>
      <left/>
      <right/>
      <top/>
      <bottom/>
      <diagonal/>
    </border>
    <border>
      <left/>
      <right/>
      <top/>
      <bottom style="dotted">
        <color indexed="64"/>
      </bottom>
      <diagonal/>
    </border>
    <border>
      <left/>
      <right style="dotted">
        <color indexed="64"/>
      </right>
      <top/>
      <bottom style="dotted">
        <color indexed="64"/>
      </bottom>
      <diagonal/>
    </border>
    <border>
      <left style="dashed">
        <color auto="1"/>
      </left>
      <right style="dashed">
        <color auto="1"/>
      </right>
      <top/>
      <bottom style="dashed">
        <color auto="1"/>
      </bottom>
      <diagonal/>
    </border>
    <border>
      <left style="dotted">
        <color indexed="64"/>
      </left>
      <right style="dotted">
        <color indexed="64"/>
      </right>
      <top style="dotted">
        <color indexed="64"/>
      </top>
      <bottom/>
      <diagonal/>
    </border>
    <border>
      <left style="dashed">
        <color indexed="64"/>
      </left>
      <right style="dashed">
        <color indexed="64"/>
      </right>
      <top style="dashed">
        <color indexed="64"/>
      </top>
      <bottom style="dashed">
        <color indexed="64"/>
      </bottom>
      <diagonal/>
    </border>
    <border>
      <left/>
      <right/>
      <top style="dashed">
        <color indexed="64"/>
      </top>
      <bottom/>
      <diagonal/>
    </border>
    <border>
      <left style="dashed">
        <color auto="1"/>
      </left>
      <right/>
      <top/>
      <bottom/>
      <diagonal/>
    </border>
    <border>
      <left style="dashed">
        <color auto="1"/>
      </left>
      <right/>
      <top/>
      <bottom style="dashed">
        <color indexed="64"/>
      </bottom>
      <diagonal/>
    </border>
    <border>
      <left style="thin">
        <color indexed="64"/>
      </left>
      <right style="thin">
        <color indexed="64"/>
      </right>
      <top style="thin">
        <color indexed="64"/>
      </top>
      <bottom style="thin">
        <color indexed="64"/>
      </bottom>
      <diagonal/>
    </border>
    <border>
      <left style="dashed">
        <color indexed="64"/>
      </left>
      <right style="thin">
        <color indexed="64"/>
      </right>
      <top style="dashed">
        <color indexed="64"/>
      </top>
      <bottom/>
      <diagonal/>
    </border>
    <border>
      <left style="dashed">
        <color indexed="64"/>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43" fontId="8" fillId="0" borderId="0" applyFont="0" applyFill="0" applyBorder="0" applyAlignment="0" applyProtection="0"/>
    <xf numFmtId="43" fontId="12" fillId="0" borderId="0" applyFont="0" applyFill="0" applyBorder="0" applyAlignment="0" applyProtection="0"/>
  </cellStyleXfs>
  <cellXfs count="4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0" borderId="0" xfId="1" applyFont="1" applyAlignment="1">
      <alignment vertical="center" wrapText="1"/>
    </xf>
    <xf numFmtId="0" fontId="5" fillId="0" borderId="0" xfId="0" applyFont="1"/>
    <xf numFmtId="0" fontId="7" fillId="2" borderId="4" xfId="0" applyFont="1" applyFill="1" applyBorder="1" applyAlignment="1">
      <alignment horizontal="center" vertical="center" wrapText="1"/>
    </xf>
    <xf numFmtId="164" fontId="7" fillId="2" borderId="5" xfId="0" applyNumberFormat="1" applyFont="1" applyFill="1" applyBorder="1" applyAlignment="1">
      <alignment horizontal="center" wrapText="1"/>
    </xf>
    <xf numFmtId="0" fontId="2" fillId="3" borderId="5" xfId="0" applyFont="1" applyFill="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2" fillId="0" borderId="6" xfId="0" applyFont="1" applyBorder="1" applyAlignment="1">
      <alignment horizontal="center" vertical="center" wrapText="1"/>
    </xf>
    <xf numFmtId="3" fontId="13" fillId="0" borderId="9" xfId="3" applyNumberFormat="1" applyFont="1" applyFill="1" applyBorder="1" applyAlignment="1">
      <alignment horizontal="center" vertical="center" wrapText="1"/>
    </xf>
    <xf numFmtId="3" fontId="13" fillId="0" borderId="9" xfId="1" applyNumberFormat="1" applyFont="1" applyBorder="1" applyAlignment="1">
      <alignment horizontal="center" vertical="center" wrapText="1"/>
    </xf>
    <xf numFmtId="0" fontId="13" fillId="0" borderId="9" xfId="1" applyFont="1" applyBorder="1" applyAlignment="1">
      <alignment horizontal="center" vertical="center" wrapText="1"/>
    </xf>
    <xf numFmtId="0" fontId="1" fillId="0" borderId="0" xfId="0" applyFont="1" applyAlignment="1">
      <alignment horizontal="center" vertical="center" wrapText="1"/>
    </xf>
    <xf numFmtId="0" fontId="4" fillId="0" borderId="0" xfId="1" applyFont="1" applyAlignment="1">
      <alignment horizontal="center" vertical="center" wrapText="1"/>
    </xf>
    <xf numFmtId="0" fontId="5" fillId="0" borderId="0" xfId="0" applyFont="1" applyAlignment="1">
      <alignment wrapText="1"/>
    </xf>
    <xf numFmtId="0" fontId="13" fillId="0" borderId="9" xfId="1" applyFont="1" applyBorder="1" applyAlignment="1">
      <alignment horizontal="justify" vertical="center" wrapText="1"/>
    </xf>
    <xf numFmtId="0" fontId="13" fillId="0" borderId="9" xfId="1" applyFont="1" applyBorder="1" applyAlignment="1">
      <alignment horizontal="centerContinuous" vertical="center" wrapText="1"/>
    </xf>
    <xf numFmtId="0" fontId="6" fillId="0" borderId="9" xfId="1" applyFont="1" applyBorder="1" applyAlignment="1">
      <alignment horizontal="centerContinuous" vertical="center" wrapText="1"/>
    </xf>
    <xf numFmtId="0" fontId="5" fillId="3" borderId="5" xfId="0" applyFont="1" applyFill="1" applyBorder="1" applyAlignment="1">
      <alignment horizontal="centerContinuous" vertical="center" wrapText="1"/>
    </xf>
    <xf numFmtId="3" fontId="13" fillId="0" borderId="12" xfId="3" applyNumberFormat="1" applyFont="1" applyFill="1" applyBorder="1" applyAlignment="1">
      <alignment horizontal="center" vertical="center" wrapText="1"/>
    </xf>
    <xf numFmtId="3" fontId="13" fillId="0" borderId="13" xfId="3" applyNumberFormat="1" applyFont="1" applyFill="1" applyBorder="1" applyAlignment="1">
      <alignment horizontal="center" vertical="center" wrapText="1"/>
    </xf>
    <xf numFmtId="3" fontId="13" fillId="0" borderId="12" xfId="1" applyNumberFormat="1" applyFont="1" applyBorder="1" applyAlignment="1">
      <alignment horizontal="center" vertical="center" wrapText="1"/>
    </xf>
    <xf numFmtId="3" fontId="13" fillId="0" borderId="13" xfId="1" applyNumberFormat="1" applyFont="1" applyBorder="1" applyAlignment="1">
      <alignment horizontal="center" vertical="center" wrapText="1"/>
    </xf>
    <xf numFmtId="0" fontId="13" fillId="0" borderId="12"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12" xfId="1" applyFont="1" applyBorder="1" applyAlignment="1">
      <alignment horizontal="justify" vertical="center" wrapText="1"/>
    </xf>
    <xf numFmtId="0" fontId="13" fillId="0" borderId="13" xfId="1" applyFont="1" applyBorder="1" applyAlignment="1">
      <alignment horizontal="justify" vertical="center" wrapText="1"/>
    </xf>
    <xf numFmtId="0" fontId="2" fillId="0" borderId="0" xfId="0" applyFont="1" applyAlignment="1">
      <alignment horizontal="center" vertical="top" wrapText="1"/>
    </xf>
    <xf numFmtId="0" fontId="2" fillId="0" borderId="0" xfId="0" applyFont="1" applyAlignment="1">
      <alignment horizontal="center" vertical="center" wrapText="1"/>
    </xf>
    <xf numFmtId="0" fontId="9" fillId="0" borderId="0" xfId="0" applyFont="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cellXfs>
  <cellStyles count="4">
    <cellStyle name="Millares" xfId="3" builtinId="3"/>
    <cellStyle name="Millares 2 5" xfId="2" xr:uid="{552DF029-E77A-4549-9D6A-24E200DC63F3}"/>
    <cellStyle name="Normal" xfId="0" builtinId="0"/>
    <cellStyle name="Normal 2" xfId="1" xr:uid="{12B1A43E-0342-4684-AE58-F4F2A393AC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4667250</xdr:colOff>
      <xdr:row>0</xdr:row>
      <xdr:rowOff>195791</xdr:rowOff>
    </xdr:from>
    <xdr:to>
      <xdr:col>9</xdr:col>
      <xdr:colOff>0</xdr:colOff>
      <xdr:row>5</xdr:row>
      <xdr:rowOff>91018</xdr:rowOff>
    </xdr:to>
    <xdr:sp macro="" textlink="">
      <xdr:nvSpPr>
        <xdr:cNvPr id="2" name="Text Box 2">
          <a:extLst>
            <a:ext uri="{FF2B5EF4-FFF2-40B4-BE49-F238E27FC236}">
              <a16:creationId xmlns:a16="http://schemas.microsoft.com/office/drawing/2014/main" id="{1CFC77E9-97E9-4185-9360-0CC96D463F61}"/>
            </a:ext>
          </a:extLst>
        </xdr:cNvPr>
        <xdr:cNvSpPr txBox="1"/>
      </xdr:nvSpPr>
      <xdr:spPr>
        <a:xfrm>
          <a:off x="12249150" y="195791"/>
          <a:ext cx="7162800" cy="904877"/>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p>
        <a:p>
          <a:pPr algn="r">
            <a:spcAft>
              <a:spcPts val="0"/>
            </a:spcAft>
          </a:pPr>
          <a:r>
            <a:rPr lang="es-ES_tradnl" sz="1100">
              <a:effectLst/>
              <a:latin typeface="Montserrat Medium" pitchFamily="2" charset="0"/>
              <a:ea typeface="MS Mincho"/>
              <a:cs typeface="Times New Roman"/>
            </a:rPr>
            <a:t>Coordinación</a:t>
          </a:r>
          <a:r>
            <a:rPr lang="es-ES_tradnl" sz="1100" baseline="0">
              <a:effectLst/>
              <a:latin typeface="Montserrat Medium" pitchFamily="2" charset="0"/>
              <a:ea typeface="MS Mincho"/>
              <a:cs typeface="Times New Roman"/>
            </a:rPr>
            <a:t> de Control de Abasto</a:t>
          </a:r>
        </a:p>
        <a:p>
          <a:pPr algn="r">
            <a:lnSpc>
              <a:spcPts val="1100"/>
            </a:lnSpc>
            <a:spcAft>
              <a:spcPts val="0"/>
            </a:spcAft>
          </a:pPr>
          <a:r>
            <a:rPr lang="es-ES_tradnl" sz="1100">
              <a:effectLst/>
              <a:latin typeface="Montserrat Medium" pitchFamily="2" charset="0"/>
              <a:ea typeface="MS Mincho"/>
              <a:cs typeface="Times New Roman"/>
            </a:rPr>
            <a:t> </a:t>
          </a:r>
          <a:endParaRPr lang="es-MX" sz="1100">
            <a:effectLst/>
            <a:latin typeface="Montserrat Medium" pitchFamily="2" charset="0"/>
            <a:ea typeface="MS Mincho"/>
            <a:cs typeface="Times New Roman"/>
          </a:endParaRPr>
        </a:p>
      </xdr:txBody>
    </xdr:sp>
    <xdr:clientData/>
  </xdr:twoCellAnchor>
  <xdr:twoCellAnchor>
    <xdr:from>
      <xdr:col>1</xdr:col>
      <xdr:colOff>101853</xdr:colOff>
      <xdr:row>99</xdr:row>
      <xdr:rowOff>462762</xdr:rowOff>
    </xdr:from>
    <xdr:to>
      <xdr:col>6</xdr:col>
      <xdr:colOff>1662907</xdr:colOff>
      <xdr:row>101</xdr:row>
      <xdr:rowOff>1244870</xdr:rowOff>
    </xdr:to>
    <xdr:sp macro="" textlink="">
      <xdr:nvSpPr>
        <xdr:cNvPr id="3" name="3 Cuadro de texto">
          <a:extLst>
            <a:ext uri="{FF2B5EF4-FFF2-40B4-BE49-F238E27FC236}">
              <a16:creationId xmlns:a16="http://schemas.microsoft.com/office/drawing/2014/main" id="{AD0EEB21-A149-4E83-99CE-F3E7983DC204}"/>
            </a:ext>
          </a:extLst>
        </xdr:cNvPr>
        <xdr:cNvSpPr txBox="1">
          <a:spLocks noChangeArrowheads="1"/>
        </xdr:cNvSpPr>
      </xdr:nvSpPr>
      <xdr:spPr bwMode="auto">
        <a:xfrm>
          <a:off x="1042447" y="85806762"/>
          <a:ext cx="5656804" cy="1877483"/>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Mtro. Pedro Manuel Lichtle Fragoso</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Encargado del despacho de la Coordinación de Control de Abasto,</a:t>
          </a:r>
          <a:endPar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De conformidad al oficio 09 52 17 61 1B00/2025/0213, de fecha 10 de diciembre de 2025.</a:t>
          </a:r>
          <a:endParaRPr lang="es-MX"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Valida y Autoriza</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xdr:from>
      <xdr:col>6</xdr:col>
      <xdr:colOff>6072187</xdr:colOff>
      <xdr:row>99</xdr:row>
      <xdr:rowOff>541865</xdr:rowOff>
    </xdr:from>
    <xdr:to>
      <xdr:col>9</xdr:col>
      <xdr:colOff>223575</xdr:colOff>
      <xdr:row>102</xdr:row>
      <xdr:rowOff>21165</xdr:rowOff>
    </xdr:to>
    <xdr:sp macro="" textlink="">
      <xdr:nvSpPr>
        <xdr:cNvPr id="4" name="3 Cuadro de texto">
          <a:extLst>
            <a:ext uri="{FF2B5EF4-FFF2-40B4-BE49-F238E27FC236}">
              <a16:creationId xmlns:a16="http://schemas.microsoft.com/office/drawing/2014/main" id="{998F245C-1987-4584-8ED0-A1B784B410DE}"/>
            </a:ext>
          </a:extLst>
        </xdr:cNvPr>
        <xdr:cNvSpPr txBox="1">
          <a:spLocks noChangeArrowheads="1"/>
        </xdr:cNvSpPr>
      </xdr:nvSpPr>
      <xdr:spPr bwMode="auto">
        <a:xfrm>
          <a:off x="10167937" y="64235540"/>
          <a:ext cx="4724138" cy="185102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a:t>
          </a: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p>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Horacio Guillermo Claudio Salinas Alcocer</a:t>
          </a:r>
        </a:p>
        <a:p>
          <a:pPr algn="ctr" rtl="0">
            <a:defRPr sz="1000"/>
          </a:pPr>
          <a:r>
            <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División de Planeación de Bienes Terapéuticos</a:t>
          </a:r>
        </a:p>
        <a:p>
          <a:pPr marL="0" marR="0" lvl="0" indent="0" algn="ctr" defTabSz="914400" rtl="0" eaLnBrk="1" fontAlgn="auto" latinLnBrk="0" hangingPunct="1">
            <a:lnSpc>
              <a:spcPct val="100000"/>
            </a:lnSpc>
            <a:spcBef>
              <a:spcPts val="0"/>
            </a:spcBef>
            <a:spcAft>
              <a:spcPts val="0"/>
            </a:spcAft>
            <a:buClrTx/>
            <a:buSzTx/>
            <a:buFontTx/>
            <a:buNone/>
            <a:tabLst/>
            <a:defRPr/>
          </a:pPr>
          <a:r>
            <a:rPr lang="es-MX" sz="1200" b="1" i="0" baseline="0">
              <a:effectLst/>
              <a:latin typeface="Noto Sans" panose="020B0502040504020204" pitchFamily="34" charset="0"/>
              <a:ea typeface="Noto Sans" panose="020B0502040504020204" pitchFamily="34" charset="0"/>
              <a:cs typeface="Noto Sans" panose="020B0502040504020204" pitchFamily="34" charset="0"/>
            </a:rPr>
            <a:t>Integra</a:t>
          </a:r>
          <a:r>
            <a:rPr lang="es-MX" sz="1200" b="1">
              <a:effectLst/>
              <a:latin typeface="Noto Sans" panose="020B0502040504020204" pitchFamily="34" charset="0"/>
              <a:ea typeface="Noto Sans" panose="020B0502040504020204" pitchFamily="34" charset="0"/>
              <a:cs typeface="Noto Sans" panose="020B0502040504020204" pitchFamily="34" charset="0"/>
            </a:rPr>
            <a:t> </a:t>
          </a:r>
        </a:p>
        <a:p>
          <a:pPr algn="ctr"/>
          <a:endParaRPr lang="es-MX" sz="1050" b="1">
            <a:effectLst/>
            <a:latin typeface="Montserrat Medium" panose="00000600000000000000" pitchFamily="2" charset="0"/>
            <a:ea typeface="+mn-ea"/>
            <a:cs typeface="+mn-cs"/>
          </a:endParaRPr>
        </a:p>
      </xdr:txBody>
    </xdr:sp>
    <xdr:clientData/>
  </xdr:twoCellAnchor>
  <xdr:twoCellAnchor editAs="oneCell">
    <xdr:from>
      <xdr:col>1</xdr:col>
      <xdr:colOff>85724</xdr:colOff>
      <xdr:row>0</xdr:row>
      <xdr:rowOff>85726</xdr:rowOff>
    </xdr:from>
    <xdr:to>
      <xdr:col>6</xdr:col>
      <xdr:colOff>3780632</xdr:colOff>
      <xdr:row>5</xdr:row>
      <xdr:rowOff>57150</xdr:rowOff>
    </xdr:to>
    <xdr:pic>
      <xdr:nvPicPr>
        <xdr:cNvPr id="5" name="Imagen 4">
          <a:extLst>
            <a:ext uri="{FF2B5EF4-FFF2-40B4-BE49-F238E27FC236}">
              <a16:creationId xmlns:a16="http://schemas.microsoft.com/office/drawing/2014/main" id="{E1D5C5D0-1F3D-480D-A8BD-B1B7F71BC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9974" y="85726"/>
          <a:ext cx="7784308" cy="981074"/>
        </a:xfrm>
        <a:prstGeom prst="rect">
          <a:avLst/>
        </a:prstGeom>
      </xdr:spPr>
    </xdr:pic>
    <xdr:clientData/>
  </xdr:twoCellAnchor>
  <xdr:twoCellAnchor editAs="oneCell">
    <xdr:from>
      <xdr:col>6</xdr:col>
      <xdr:colOff>6297084</xdr:colOff>
      <xdr:row>0</xdr:row>
      <xdr:rowOff>71967</xdr:rowOff>
    </xdr:from>
    <xdr:to>
      <xdr:col>6</xdr:col>
      <xdr:colOff>7743957</xdr:colOff>
      <xdr:row>5</xdr:row>
      <xdr:rowOff>11245</xdr:rowOff>
    </xdr:to>
    <xdr:pic>
      <xdr:nvPicPr>
        <xdr:cNvPr id="6" name="Imagen 5">
          <a:extLst>
            <a:ext uri="{FF2B5EF4-FFF2-40B4-BE49-F238E27FC236}">
              <a16:creationId xmlns:a16="http://schemas.microsoft.com/office/drawing/2014/main" id="{8D716A1E-193A-46C7-9A01-0197BCC7401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035" t="3381" r="4350" b="86231"/>
        <a:stretch>
          <a:fillRect/>
        </a:stretch>
      </xdr:blipFill>
      <xdr:spPr bwMode="auto">
        <a:xfrm>
          <a:off x="10392834" y="71967"/>
          <a:ext cx="1446873" cy="838861"/>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6C3E9-7554-4FDA-9100-45F8DCB302E2}">
  <sheetPr>
    <tabColor rgb="FF00B050"/>
  </sheetPr>
  <dimension ref="A1:J112"/>
  <sheetViews>
    <sheetView showGridLines="0" tabSelected="1" view="pageBreakPreview" topLeftCell="A89" zoomScale="90" zoomScaleNormal="100" zoomScaleSheetLayoutView="90" workbookViewId="0">
      <selection activeCell="A9" sqref="A9:A96"/>
    </sheetView>
  </sheetViews>
  <sheetFormatPr baseColWidth="10" defaultColWidth="11.42578125" defaultRowHeight="12"/>
  <cols>
    <col min="1" max="1" width="11.42578125" style="1"/>
    <col min="2" max="2" width="6.140625" style="1" customWidth="1"/>
    <col min="3" max="3" width="18.7109375" style="18" customWidth="1"/>
    <col min="4" max="4" width="13.42578125" style="18" customWidth="1"/>
    <col min="5" max="5" width="10.85546875" style="18" customWidth="1"/>
    <col min="6" max="6" width="12.28515625" style="18" customWidth="1"/>
    <col min="7" max="7" width="138.5703125" style="1" customWidth="1"/>
    <col min="8" max="8" width="10.140625" style="1" customWidth="1"/>
    <col min="9" max="9" width="9.85546875" style="1" customWidth="1"/>
    <col min="10" max="10" width="11.7109375" style="1" customWidth="1"/>
    <col min="11" max="16384" width="11.42578125" style="1"/>
  </cols>
  <sheetData>
    <row r="1" spans="1:10" ht="17.25">
      <c r="B1" s="2"/>
      <c r="C1" s="19"/>
      <c r="D1" s="8"/>
      <c r="E1" s="8"/>
      <c r="F1" s="8"/>
      <c r="G1" s="3"/>
      <c r="H1" s="3"/>
      <c r="I1" s="3"/>
      <c r="J1" s="3"/>
    </row>
    <row r="2" spans="1:10" ht="17.25">
      <c r="B2" s="2"/>
      <c r="C2" s="19"/>
      <c r="D2" s="8"/>
      <c r="E2" s="8"/>
      <c r="F2" s="8"/>
      <c r="G2" s="3"/>
      <c r="H2" s="3"/>
      <c r="I2" s="3"/>
      <c r="J2" s="3"/>
    </row>
    <row r="3" spans="1:10" ht="17.25">
      <c r="B3" s="2"/>
      <c r="C3" s="19"/>
      <c r="D3" s="8"/>
      <c r="E3" s="8"/>
      <c r="F3" s="8"/>
      <c r="G3" s="3"/>
      <c r="H3" s="3"/>
      <c r="I3" s="3"/>
      <c r="J3" s="3"/>
    </row>
    <row r="4" spans="1:10" ht="17.25">
      <c r="B4" s="2"/>
      <c r="C4" s="19"/>
      <c r="D4" s="8"/>
      <c r="E4" s="8"/>
      <c r="F4" s="8"/>
      <c r="G4" s="3"/>
      <c r="H4" s="3"/>
      <c r="I4" s="3"/>
      <c r="J4" s="3"/>
    </row>
    <row r="5" spans="1:10" ht="10.5" customHeight="1">
      <c r="B5" s="2"/>
      <c r="C5" s="19"/>
      <c r="D5" s="8"/>
      <c r="E5" s="8"/>
      <c r="F5" s="8"/>
      <c r="G5" s="3"/>
      <c r="H5" s="3"/>
      <c r="I5" s="3"/>
      <c r="J5" s="3"/>
    </row>
    <row r="6" spans="1:10" ht="9.75" customHeight="1">
      <c r="B6" s="2"/>
      <c r="C6" s="19"/>
      <c r="D6" s="8"/>
      <c r="E6" s="8"/>
      <c r="F6" s="8"/>
      <c r="G6" s="20"/>
      <c r="H6" s="4"/>
      <c r="I6" s="4"/>
      <c r="J6" s="4"/>
    </row>
    <row r="7" spans="1:10" ht="54" customHeight="1">
      <c r="B7" s="36" t="s">
        <v>93</v>
      </c>
      <c r="C7" s="36"/>
      <c r="D7" s="36"/>
      <c r="E7" s="36"/>
      <c r="F7" s="36"/>
      <c r="G7" s="37"/>
      <c r="H7" s="38" t="s">
        <v>120</v>
      </c>
      <c r="I7" s="38"/>
      <c r="J7" s="39" t="s">
        <v>0</v>
      </c>
    </row>
    <row r="8" spans="1:10" ht="42" customHeight="1">
      <c r="B8" s="5" t="s">
        <v>1</v>
      </c>
      <c r="C8" s="5" t="s">
        <v>2</v>
      </c>
      <c r="D8" s="5" t="s">
        <v>3</v>
      </c>
      <c r="E8" s="5" t="s">
        <v>4</v>
      </c>
      <c r="F8" s="5" t="s">
        <v>5</v>
      </c>
      <c r="G8" s="5" t="s">
        <v>6</v>
      </c>
      <c r="H8" s="6" t="s">
        <v>7</v>
      </c>
      <c r="I8" s="6" t="s">
        <v>8</v>
      </c>
      <c r="J8" s="40"/>
    </row>
    <row r="9" spans="1:10" ht="34.5">
      <c r="A9" s="1" t="str">
        <f>MID(C9,1,15)</f>
        <v>010.000.0113.00</v>
      </c>
      <c r="B9" s="7">
        <v>1</v>
      </c>
      <c r="C9" s="17" t="s">
        <v>234</v>
      </c>
      <c r="D9" s="17" t="s">
        <v>236</v>
      </c>
      <c r="E9" s="17" t="s">
        <v>235</v>
      </c>
      <c r="F9" s="17" t="s">
        <v>58</v>
      </c>
      <c r="G9" s="21" t="s">
        <v>237</v>
      </c>
      <c r="H9" s="15">
        <v>784</v>
      </c>
      <c r="I9" s="15">
        <v>1959</v>
      </c>
      <c r="J9" s="16" t="s">
        <v>95</v>
      </c>
    </row>
    <row r="10" spans="1:10" ht="34.5">
      <c r="A10" s="1" t="str">
        <f t="shared" ref="A10:A73" si="0">MID(C10,1,15)</f>
        <v>010.000.0254.00</v>
      </c>
      <c r="B10" s="7">
        <v>2</v>
      </c>
      <c r="C10" s="17" t="s">
        <v>131</v>
      </c>
      <c r="D10" s="17" t="s">
        <v>133</v>
      </c>
      <c r="E10" s="17" t="s">
        <v>132</v>
      </c>
      <c r="F10" s="17" t="s">
        <v>58</v>
      </c>
      <c r="G10" s="21" t="s">
        <v>134</v>
      </c>
      <c r="H10" s="15">
        <v>3150</v>
      </c>
      <c r="I10" s="15">
        <v>7875</v>
      </c>
      <c r="J10" s="16" t="s">
        <v>95</v>
      </c>
    </row>
    <row r="11" spans="1:10" ht="24">
      <c r="A11" s="1" t="str">
        <f t="shared" si="0"/>
        <v>010.000.0514.00</v>
      </c>
      <c r="B11" s="7">
        <v>3</v>
      </c>
      <c r="C11" s="17" t="s">
        <v>42</v>
      </c>
      <c r="D11" s="17" t="s">
        <v>56</v>
      </c>
      <c r="E11" s="17" t="s">
        <v>57</v>
      </c>
      <c r="F11" s="17" t="s">
        <v>58</v>
      </c>
      <c r="G11" s="21" t="s">
        <v>97</v>
      </c>
      <c r="H11" s="15">
        <v>688</v>
      </c>
      <c r="I11" s="15">
        <v>1718</v>
      </c>
      <c r="J11" s="16" t="s">
        <v>95</v>
      </c>
    </row>
    <row r="12" spans="1:10" ht="24">
      <c r="A12" s="1" t="str">
        <f t="shared" si="0"/>
        <v>010.000.0642.02</v>
      </c>
      <c r="B12" s="7">
        <v>4</v>
      </c>
      <c r="C12" s="17" t="s">
        <v>43</v>
      </c>
      <c r="D12" s="17" t="s">
        <v>59</v>
      </c>
      <c r="E12" s="17" t="s">
        <v>60</v>
      </c>
      <c r="F12" s="17" t="s">
        <v>58</v>
      </c>
      <c r="G12" s="21" t="s">
        <v>98</v>
      </c>
      <c r="H12" s="15">
        <v>312</v>
      </c>
      <c r="I12" s="15">
        <v>778</v>
      </c>
      <c r="J12" s="16" t="s">
        <v>95</v>
      </c>
    </row>
    <row r="13" spans="1:10" ht="34.5">
      <c r="A13" s="1" t="str">
        <f t="shared" si="0"/>
        <v>010.000.1707.00</v>
      </c>
      <c r="B13" s="7">
        <v>5</v>
      </c>
      <c r="C13" s="17" t="s">
        <v>258</v>
      </c>
      <c r="D13" s="17" t="s">
        <v>260</v>
      </c>
      <c r="E13" s="17" t="s">
        <v>259</v>
      </c>
      <c r="F13" s="17" t="s">
        <v>58</v>
      </c>
      <c r="G13" s="21" t="s">
        <v>261</v>
      </c>
      <c r="H13" s="15">
        <v>2683</v>
      </c>
      <c r="I13" s="15">
        <v>6707</v>
      </c>
      <c r="J13" s="16" t="s">
        <v>95</v>
      </c>
    </row>
    <row r="14" spans="1:10" ht="34.5">
      <c r="A14" s="1" t="str">
        <f t="shared" si="0"/>
        <v>010.000.1752.00</v>
      </c>
      <c r="B14" s="7">
        <v>6</v>
      </c>
      <c r="C14" s="17" t="s">
        <v>186</v>
      </c>
      <c r="D14" s="17" t="s">
        <v>188</v>
      </c>
      <c r="E14" s="17" t="s">
        <v>187</v>
      </c>
      <c r="F14" s="17" t="s">
        <v>58</v>
      </c>
      <c r="G14" s="21" t="s">
        <v>189</v>
      </c>
      <c r="H14" s="15">
        <v>2797</v>
      </c>
      <c r="I14" s="15">
        <v>6991</v>
      </c>
      <c r="J14" s="16" t="s">
        <v>95</v>
      </c>
    </row>
    <row r="15" spans="1:10" ht="24">
      <c r="A15" s="1" t="str">
        <f t="shared" si="0"/>
        <v>010.000.2131.00</v>
      </c>
      <c r="B15" s="7">
        <v>7</v>
      </c>
      <c r="C15" s="17" t="s">
        <v>222</v>
      </c>
      <c r="D15" s="17" t="s">
        <v>224</v>
      </c>
      <c r="E15" s="17" t="s">
        <v>223</v>
      </c>
      <c r="F15" s="17" t="s">
        <v>58</v>
      </c>
      <c r="G15" s="21" t="s">
        <v>225</v>
      </c>
      <c r="H15" s="15">
        <v>4730</v>
      </c>
      <c r="I15" s="15">
        <v>11824</v>
      </c>
      <c r="J15" s="16" t="s">
        <v>95</v>
      </c>
    </row>
    <row r="16" spans="1:10" ht="34.5">
      <c r="A16" s="1" t="str">
        <f t="shared" si="0"/>
        <v>010.000.2186.01</v>
      </c>
      <c r="B16" s="7">
        <v>8</v>
      </c>
      <c r="C16" s="17" t="s">
        <v>202</v>
      </c>
      <c r="D16" s="17" t="s">
        <v>204</v>
      </c>
      <c r="E16" s="17" t="s">
        <v>203</v>
      </c>
      <c r="F16" s="17" t="s">
        <v>58</v>
      </c>
      <c r="G16" s="21" t="s">
        <v>205</v>
      </c>
      <c r="H16" s="15">
        <v>2325</v>
      </c>
      <c r="I16" s="15">
        <v>5812</v>
      </c>
      <c r="J16" s="16" t="s">
        <v>95</v>
      </c>
    </row>
    <row r="17" spans="1:10" ht="34.5">
      <c r="A17" s="1" t="str">
        <f t="shared" si="0"/>
        <v>010.000.2231.00</v>
      </c>
      <c r="B17" s="7">
        <v>9</v>
      </c>
      <c r="C17" s="17" t="s">
        <v>44</v>
      </c>
      <c r="D17" s="17" t="s">
        <v>61</v>
      </c>
      <c r="E17" s="17" t="s">
        <v>62</v>
      </c>
      <c r="F17" s="17" t="s">
        <v>58</v>
      </c>
      <c r="G17" s="21" t="s">
        <v>99</v>
      </c>
      <c r="H17" s="15">
        <v>350</v>
      </c>
      <c r="I17" s="15">
        <v>875</v>
      </c>
      <c r="J17" s="16" t="s">
        <v>95</v>
      </c>
    </row>
    <row r="18" spans="1:10" ht="24">
      <c r="A18" s="1" t="str">
        <f t="shared" si="0"/>
        <v>010.000.2248.00</v>
      </c>
      <c r="B18" s="7">
        <v>10</v>
      </c>
      <c r="C18" s="17" t="s">
        <v>290</v>
      </c>
      <c r="D18" s="17" t="s">
        <v>292</v>
      </c>
      <c r="E18" s="17" t="s">
        <v>291</v>
      </c>
      <c r="F18" s="17" t="s">
        <v>58</v>
      </c>
      <c r="G18" s="21" t="s">
        <v>293</v>
      </c>
      <c r="H18" s="15">
        <v>141</v>
      </c>
      <c r="I18" s="15">
        <v>352</v>
      </c>
      <c r="J18" s="16" t="s">
        <v>95</v>
      </c>
    </row>
    <row r="19" spans="1:10" ht="24">
      <c r="A19" s="1" t="str">
        <f t="shared" si="0"/>
        <v>010.000.2503.02</v>
      </c>
      <c r="B19" s="7">
        <v>11</v>
      </c>
      <c r="C19" s="17" t="s">
        <v>127</v>
      </c>
      <c r="D19" s="17" t="s">
        <v>129</v>
      </c>
      <c r="E19" s="17" t="s">
        <v>128</v>
      </c>
      <c r="F19" s="17" t="s">
        <v>58</v>
      </c>
      <c r="G19" s="21" t="s">
        <v>130</v>
      </c>
      <c r="H19" s="15">
        <v>45082</v>
      </c>
      <c r="I19" s="15">
        <v>112703</v>
      </c>
      <c r="J19" s="16" t="s">
        <v>95</v>
      </c>
    </row>
    <row r="20" spans="1:10" ht="24">
      <c r="A20" s="1" t="str">
        <f t="shared" si="0"/>
        <v>010.000.2504.00</v>
      </c>
      <c r="B20" s="7">
        <v>12</v>
      </c>
      <c r="C20" s="17" t="s">
        <v>327</v>
      </c>
      <c r="D20" s="17" t="s">
        <v>329</v>
      </c>
      <c r="E20" s="17" t="s">
        <v>328</v>
      </c>
      <c r="F20" s="17" t="s">
        <v>58</v>
      </c>
      <c r="G20" s="21" t="s">
        <v>330</v>
      </c>
      <c r="H20" s="15">
        <v>506</v>
      </c>
      <c r="I20" s="15">
        <v>1265</v>
      </c>
      <c r="J20" s="16" t="s">
        <v>95</v>
      </c>
    </row>
    <row r="21" spans="1:10" ht="189.75">
      <c r="A21" s="1" t="str">
        <f t="shared" si="0"/>
        <v>010.000.2512.00</v>
      </c>
      <c r="B21" s="7">
        <v>13</v>
      </c>
      <c r="C21" s="17" t="s">
        <v>152</v>
      </c>
      <c r="D21" s="17" t="s">
        <v>154</v>
      </c>
      <c r="E21" s="17" t="s">
        <v>153</v>
      </c>
      <c r="F21" s="17" t="s">
        <v>58</v>
      </c>
      <c r="G21" s="21" t="s">
        <v>155</v>
      </c>
      <c r="H21" s="15">
        <v>4059</v>
      </c>
      <c r="I21" s="15">
        <v>10147</v>
      </c>
      <c r="J21" s="16" t="s">
        <v>95</v>
      </c>
    </row>
    <row r="22" spans="1:10" ht="24">
      <c r="A22" s="1" t="str">
        <f t="shared" si="0"/>
        <v>010.000.2611.00</v>
      </c>
      <c r="B22" s="7">
        <v>14</v>
      </c>
      <c r="C22" s="17" t="s">
        <v>9</v>
      </c>
      <c r="D22" s="17" t="s">
        <v>10</v>
      </c>
      <c r="E22" s="17" t="s">
        <v>11</v>
      </c>
      <c r="F22" s="17" t="s">
        <v>58</v>
      </c>
      <c r="G22" s="21" t="s">
        <v>100</v>
      </c>
      <c r="H22" s="15">
        <v>13126</v>
      </c>
      <c r="I22" s="15">
        <v>32815</v>
      </c>
      <c r="J22" s="16" t="s">
        <v>95</v>
      </c>
    </row>
    <row r="23" spans="1:10" ht="24">
      <c r="A23" s="1" t="str">
        <f t="shared" si="0"/>
        <v>010.000.2616.00</v>
      </c>
      <c r="B23" s="7">
        <v>15</v>
      </c>
      <c r="C23" s="17" t="s">
        <v>282</v>
      </c>
      <c r="D23" s="17" t="s">
        <v>284</v>
      </c>
      <c r="E23" s="17" t="s">
        <v>283</v>
      </c>
      <c r="F23" s="17" t="s">
        <v>58</v>
      </c>
      <c r="G23" s="21" t="s">
        <v>285</v>
      </c>
      <c r="H23" s="15">
        <v>809</v>
      </c>
      <c r="I23" s="15">
        <v>2021</v>
      </c>
      <c r="J23" s="16" t="s">
        <v>95</v>
      </c>
    </row>
    <row r="24" spans="1:10" ht="34.5">
      <c r="A24" s="1" t="str">
        <f t="shared" si="0"/>
        <v>010.000.2630.00</v>
      </c>
      <c r="B24" s="7">
        <v>16</v>
      </c>
      <c r="C24" s="17" t="s">
        <v>250</v>
      </c>
      <c r="D24" s="17" t="s">
        <v>252</v>
      </c>
      <c r="E24" s="17" t="s">
        <v>251</v>
      </c>
      <c r="F24" s="17" t="s">
        <v>58</v>
      </c>
      <c r="G24" s="21" t="s">
        <v>253</v>
      </c>
      <c r="H24" s="15">
        <v>2464</v>
      </c>
      <c r="I24" s="15">
        <v>6159</v>
      </c>
      <c r="J24" s="16" t="s">
        <v>95</v>
      </c>
    </row>
    <row r="25" spans="1:10" ht="69">
      <c r="A25" s="1" t="str">
        <f t="shared" si="0"/>
        <v>010.000.2709.00</v>
      </c>
      <c r="B25" s="7">
        <v>17</v>
      </c>
      <c r="C25" s="17" t="s">
        <v>45</v>
      </c>
      <c r="D25" s="17" t="s">
        <v>63</v>
      </c>
      <c r="E25" s="17" t="s">
        <v>64</v>
      </c>
      <c r="F25" s="17" t="s">
        <v>58</v>
      </c>
      <c r="G25" s="21" t="s">
        <v>101</v>
      </c>
      <c r="H25" s="15">
        <v>27</v>
      </c>
      <c r="I25" s="15">
        <v>66</v>
      </c>
      <c r="J25" s="16" t="s">
        <v>95</v>
      </c>
    </row>
    <row r="26" spans="1:10" ht="138">
      <c r="A26" s="1" t="str">
        <f t="shared" si="0"/>
        <v>010.000.2730.00</v>
      </c>
      <c r="B26" s="7">
        <v>18</v>
      </c>
      <c r="C26" s="17" t="s">
        <v>12</v>
      </c>
      <c r="D26" s="17" t="s">
        <v>13</v>
      </c>
      <c r="E26" s="17" t="s">
        <v>14</v>
      </c>
      <c r="F26" s="17" t="s">
        <v>58</v>
      </c>
      <c r="G26" s="21" t="s">
        <v>102</v>
      </c>
      <c r="H26" s="15">
        <v>1026</v>
      </c>
      <c r="I26" s="15">
        <v>2563</v>
      </c>
      <c r="J26" s="16" t="s">
        <v>95</v>
      </c>
    </row>
    <row r="27" spans="1:10" ht="138">
      <c r="A27" s="1" t="str">
        <f t="shared" si="0"/>
        <v>010.000.2733.00</v>
      </c>
      <c r="B27" s="7">
        <v>19</v>
      </c>
      <c r="C27" s="17" t="s">
        <v>15</v>
      </c>
      <c r="D27" s="17" t="s">
        <v>16</v>
      </c>
      <c r="E27" s="17" t="s">
        <v>17</v>
      </c>
      <c r="F27" s="17" t="s">
        <v>58</v>
      </c>
      <c r="G27" s="21" t="s">
        <v>103</v>
      </c>
      <c r="H27" s="15">
        <v>1336</v>
      </c>
      <c r="I27" s="15">
        <v>3340</v>
      </c>
      <c r="J27" s="16" t="s">
        <v>95</v>
      </c>
    </row>
    <row r="28" spans="1:10" ht="138">
      <c r="A28" s="1" t="str">
        <f t="shared" si="0"/>
        <v>010.000.2734.00</v>
      </c>
      <c r="B28" s="7">
        <v>20</v>
      </c>
      <c r="C28" s="17" t="s">
        <v>18</v>
      </c>
      <c r="D28" s="17" t="s">
        <v>19</v>
      </c>
      <c r="E28" s="17" t="s">
        <v>20</v>
      </c>
      <c r="F28" s="17" t="s">
        <v>58</v>
      </c>
      <c r="G28" s="21" t="s">
        <v>104</v>
      </c>
      <c r="H28" s="15">
        <v>4680</v>
      </c>
      <c r="I28" s="15">
        <v>11699</v>
      </c>
      <c r="J28" s="16" t="s">
        <v>95</v>
      </c>
    </row>
    <row r="29" spans="1:10" ht="189.75">
      <c r="A29" s="1" t="str">
        <f t="shared" si="0"/>
        <v>010.000.2737.00</v>
      </c>
      <c r="B29" s="7">
        <v>21</v>
      </c>
      <c r="C29" s="17" t="s">
        <v>21</v>
      </c>
      <c r="D29" s="17" t="s">
        <v>22</v>
      </c>
      <c r="E29" s="17" t="s">
        <v>23</v>
      </c>
      <c r="F29" s="17" t="s">
        <v>58</v>
      </c>
      <c r="G29" s="21" t="s">
        <v>105</v>
      </c>
      <c r="H29" s="15">
        <v>6853</v>
      </c>
      <c r="I29" s="15">
        <v>17131</v>
      </c>
      <c r="J29" s="16" t="s">
        <v>95</v>
      </c>
    </row>
    <row r="30" spans="1:10" ht="34.5">
      <c r="A30" s="1" t="str">
        <f t="shared" si="0"/>
        <v>010.000.2745.01</v>
      </c>
      <c r="B30" s="7">
        <v>22</v>
      </c>
      <c r="C30" s="17" t="s">
        <v>306</v>
      </c>
      <c r="D30" s="17" t="s">
        <v>308</v>
      </c>
      <c r="E30" s="17" t="s">
        <v>307</v>
      </c>
      <c r="F30" s="17" t="s">
        <v>58</v>
      </c>
      <c r="G30" s="21" t="s">
        <v>309</v>
      </c>
      <c r="H30" s="15">
        <v>34</v>
      </c>
      <c r="I30" s="15">
        <v>84</v>
      </c>
      <c r="J30" s="16" t="s">
        <v>95</v>
      </c>
    </row>
    <row r="31" spans="1:10" ht="24">
      <c r="A31" s="1" t="str">
        <f t="shared" si="0"/>
        <v>010.000.2829.00</v>
      </c>
      <c r="B31" s="7">
        <v>23</v>
      </c>
      <c r="C31" s="17" t="s">
        <v>46</v>
      </c>
      <c r="D31" s="17" t="s">
        <v>65</v>
      </c>
      <c r="E31" s="17" t="s">
        <v>66</v>
      </c>
      <c r="F31" s="17" t="s">
        <v>58</v>
      </c>
      <c r="G31" s="21" t="s">
        <v>106</v>
      </c>
      <c r="H31" s="15">
        <v>7010</v>
      </c>
      <c r="I31" s="15">
        <v>17523</v>
      </c>
      <c r="J31" s="16" t="s">
        <v>95</v>
      </c>
    </row>
    <row r="32" spans="1:10" ht="24">
      <c r="A32" s="1" t="str">
        <f t="shared" si="0"/>
        <v>010.000.3046.00</v>
      </c>
      <c r="B32" s="7">
        <v>24</v>
      </c>
      <c r="C32" s="17" t="s">
        <v>190</v>
      </c>
      <c r="D32" s="17" t="s">
        <v>192</v>
      </c>
      <c r="E32" s="17" t="s">
        <v>191</v>
      </c>
      <c r="F32" s="17" t="s">
        <v>58</v>
      </c>
      <c r="G32" s="21" t="s">
        <v>193</v>
      </c>
      <c r="H32" s="15">
        <f>ROUNDUP(I32*0.4,0)</f>
        <v>118240</v>
      </c>
      <c r="I32" s="15">
        <f>I34*10</f>
        <v>295600</v>
      </c>
      <c r="J32" s="16" t="s">
        <v>95</v>
      </c>
    </row>
    <row r="33" spans="1:10" ht="24">
      <c r="A33" s="1" t="str">
        <f t="shared" si="0"/>
        <v/>
      </c>
      <c r="B33" s="24" t="s">
        <v>355</v>
      </c>
      <c r="C33" s="22"/>
      <c r="D33" s="22"/>
      <c r="E33" s="22"/>
      <c r="F33" s="22"/>
      <c r="G33" s="23"/>
      <c r="H33" s="15"/>
      <c r="I33" s="15"/>
      <c r="J33" s="16"/>
    </row>
    <row r="34" spans="1:10" ht="24">
      <c r="A34" s="1" t="str">
        <f t="shared" si="0"/>
        <v>010.000.3046.01</v>
      </c>
      <c r="B34" s="7">
        <v>24</v>
      </c>
      <c r="C34" s="17" t="s">
        <v>157</v>
      </c>
      <c r="D34" s="17" t="s">
        <v>159</v>
      </c>
      <c r="E34" s="17" t="s">
        <v>158</v>
      </c>
      <c r="F34" s="17" t="s">
        <v>58</v>
      </c>
      <c r="G34" s="21" t="s">
        <v>160</v>
      </c>
      <c r="H34" s="15">
        <v>11824</v>
      </c>
      <c r="I34" s="15">
        <v>29560</v>
      </c>
      <c r="J34" s="16" t="s">
        <v>95</v>
      </c>
    </row>
    <row r="35" spans="1:10" ht="24">
      <c r="A35" s="1" t="str">
        <f t="shared" si="0"/>
        <v>010.000.3150.00</v>
      </c>
      <c r="B35" s="7">
        <v>25</v>
      </c>
      <c r="C35" s="17" t="s">
        <v>270</v>
      </c>
      <c r="D35" s="17" t="s">
        <v>272</v>
      </c>
      <c r="E35" s="17" t="s">
        <v>271</v>
      </c>
      <c r="F35" s="17" t="s">
        <v>58</v>
      </c>
      <c r="G35" s="21" t="s">
        <v>273</v>
      </c>
      <c r="H35" s="15">
        <v>12438</v>
      </c>
      <c r="I35" s="15">
        <v>31095</v>
      </c>
      <c r="J35" s="16" t="s">
        <v>95</v>
      </c>
    </row>
    <row r="36" spans="1:10" ht="51.75">
      <c r="A36" s="1" t="str">
        <f t="shared" si="0"/>
        <v>010.000.4141.00</v>
      </c>
      <c r="B36" s="7">
        <v>26</v>
      </c>
      <c r="C36" s="17" t="s">
        <v>178</v>
      </c>
      <c r="D36" s="17" t="s">
        <v>180</v>
      </c>
      <c r="E36" s="17" t="s">
        <v>179</v>
      </c>
      <c r="F36" s="17" t="s">
        <v>58</v>
      </c>
      <c r="G36" s="21" t="s">
        <v>181</v>
      </c>
      <c r="H36" s="15">
        <v>36758</v>
      </c>
      <c r="I36" s="15">
        <v>91894</v>
      </c>
      <c r="J36" s="16" t="s">
        <v>95</v>
      </c>
    </row>
    <row r="37" spans="1:10" ht="24">
      <c r="A37" s="1" t="str">
        <f t="shared" si="0"/>
        <v>010.000.4142.00</v>
      </c>
      <c r="B37" s="7">
        <v>27</v>
      </c>
      <c r="C37" s="17" t="s">
        <v>39</v>
      </c>
      <c r="D37" s="17" t="s">
        <v>67</v>
      </c>
      <c r="E37" s="17" t="s">
        <v>68</v>
      </c>
      <c r="F37" s="17" t="s">
        <v>58</v>
      </c>
      <c r="G37" s="21" t="s">
        <v>107</v>
      </c>
      <c r="H37" s="15">
        <v>14</v>
      </c>
      <c r="I37" s="15">
        <v>35</v>
      </c>
      <c r="J37" s="16" t="s">
        <v>95</v>
      </c>
    </row>
    <row r="38" spans="1:10" ht="24">
      <c r="A38" s="1" t="str">
        <f t="shared" si="0"/>
        <v>010.000.4166.00</v>
      </c>
      <c r="B38" s="7">
        <v>28</v>
      </c>
      <c r="C38" s="17" t="s">
        <v>318</v>
      </c>
      <c r="D38" s="17" t="s">
        <v>320</v>
      </c>
      <c r="E38" s="17" t="s">
        <v>319</v>
      </c>
      <c r="F38" s="17" t="s">
        <v>58</v>
      </c>
      <c r="G38" s="21" t="s">
        <v>321</v>
      </c>
      <c r="H38" s="15">
        <v>466</v>
      </c>
      <c r="I38" s="15">
        <v>1163</v>
      </c>
      <c r="J38" s="16" t="s">
        <v>95</v>
      </c>
    </row>
    <row r="39" spans="1:10" ht="34.5">
      <c r="A39" s="1" t="str">
        <f t="shared" si="0"/>
        <v>010.000.4168.00</v>
      </c>
      <c r="B39" s="7">
        <v>29</v>
      </c>
      <c r="C39" s="17" t="s">
        <v>230</v>
      </c>
      <c r="D39" s="17" t="s">
        <v>232</v>
      </c>
      <c r="E39" s="17" t="s">
        <v>231</v>
      </c>
      <c r="F39" s="17" t="s">
        <v>58</v>
      </c>
      <c r="G39" s="21" t="s">
        <v>233</v>
      </c>
      <c r="H39" s="15">
        <v>1280</v>
      </c>
      <c r="I39" s="15">
        <v>3200</v>
      </c>
      <c r="J39" s="16" t="s">
        <v>95</v>
      </c>
    </row>
    <row r="40" spans="1:10" ht="34.5">
      <c r="A40" s="1" t="str">
        <f t="shared" si="0"/>
        <v>010.000.4174.00</v>
      </c>
      <c r="B40" s="7">
        <v>30</v>
      </c>
      <c r="C40" s="17" t="s">
        <v>210</v>
      </c>
      <c r="D40" s="17" t="s">
        <v>212</v>
      </c>
      <c r="E40" s="17" t="s">
        <v>211</v>
      </c>
      <c r="F40" s="17" t="s">
        <v>58</v>
      </c>
      <c r="G40" s="21" t="s">
        <v>213</v>
      </c>
      <c r="H40" s="15">
        <v>160</v>
      </c>
      <c r="I40" s="15">
        <v>399</v>
      </c>
      <c r="J40" s="16" t="s">
        <v>95</v>
      </c>
    </row>
    <row r="41" spans="1:10" ht="24">
      <c r="A41" s="1" t="str">
        <f t="shared" si="0"/>
        <v>010.000.4217.01</v>
      </c>
      <c r="B41" s="7">
        <v>31</v>
      </c>
      <c r="C41" s="17" t="s">
        <v>162</v>
      </c>
      <c r="D41" s="17" t="s">
        <v>164</v>
      </c>
      <c r="E41" s="17" t="s">
        <v>163</v>
      </c>
      <c r="F41" s="17" t="s">
        <v>58</v>
      </c>
      <c r="G41" s="21" t="s">
        <v>165</v>
      </c>
      <c r="H41" s="15">
        <v>10985</v>
      </c>
      <c r="I41" s="15">
        <v>27462</v>
      </c>
      <c r="J41" s="16" t="s">
        <v>95</v>
      </c>
    </row>
    <row r="42" spans="1:10" ht="24">
      <c r="A42" s="1" t="str">
        <f t="shared" si="0"/>
        <v>010.000.4237.00</v>
      </c>
      <c r="B42" s="7">
        <v>32</v>
      </c>
      <c r="C42" s="17" t="s">
        <v>24</v>
      </c>
      <c r="D42" s="17" t="s">
        <v>25</v>
      </c>
      <c r="E42" s="17" t="s">
        <v>26</v>
      </c>
      <c r="F42" s="17" t="s">
        <v>58</v>
      </c>
      <c r="G42" s="21" t="s">
        <v>108</v>
      </c>
      <c r="H42" s="15">
        <v>1263</v>
      </c>
      <c r="I42" s="15">
        <v>3157</v>
      </c>
      <c r="J42" s="16" t="s">
        <v>95</v>
      </c>
    </row>
    <row r="43" spans="1:10" ht="34.5">
      <c r="A43" s="1" t="str">
        <f t="shared" si="0"/>
        <v>010.000.4324.00</v>
      </c>
      <c r="B43" s="7">
        <v>33</v>
      </c>
      <c r="C43" s="17" t="s">
        <v>27</v>
      </c>
      <c r="D43" s="17" t="s">
        <v>28</v>
      </c>
      <c r="E43" s="17" t="s">
        <v>29</v>
      </c>
      <c r="F43" s="17" t="s">
        <v>58</v>
      </c>
      <c r="G43" s="21" t="s">
        <v>109</v>
      </c>
      <c r="H43" s="15">
        <v>1092</v>
      </c>
      <c r="I43" s="15">
        <v>2730</v>
      </c>
      <c r="J43" s="16" t="s">
        <v>95</v>
      </c>
    </row>
    <row r="44" spans="1:10" ht="24">
      <c r="A44" s="1" t="str">
        <f t="shared" si="0"/>
        <v>010.000.4364.01</v>
      </c>
      <c r="B44" s="7">
        <v>34</v>
      </c>
      <c r="C44" s="17" t="s">
        <v>278</v>
      </c>
      <c r="D44" s="17" t="s">
        <v>280</v>
      </c>
      <c r="E44" s="17" t="s">
        <v>279</v>
      </c>
      <c r="F44" s="17" t="s">
        <v>58</v>
      </c>
      <c r="G44" s="21" t="s">
        <v>281</v>
      </c>
      <c r="H44" s="15">
        <v>3090</v>
      </c>
      <c r="I44" s="15">
        <v>7723</v>
      </c>
      <c r="J44" s="16" t="s">
        <v>95</v>
      </c>
    </row>
    <row r="45" spans="1:10" ht="24">
      <c r="A45" s="1" t="str">
        <f t="shared" si="0"/>
        <v>010.000.4365.01</v>
      </c>
      <c r="B45" s="7">
        <v>35</v>
      </c>
      <c r="C45" s="17" t="s">
        <v>262</v>
      </c>
      <c r="D45" s="17" t="s">
        <v>264</v>
      </c>
      <c r="E45" s="17" t="s">
        <v>263</v>
      </c>
      <c r="F45" s="17" t="s">
        <v>58</v>
      </c>
      <c r="G45" s="21" t="s">
        <v>265</v>
      </c>
      <c r="H45" s="15">
        <v>5479</v>
      </c>
      <c r="I45" s="15">
        <v>13697</v>
      </c>
      <c r="J45" s="16" t="s">
        <v>95</v>
      </c>
    </row>
    <row r="46" spans="1:10" ht="24">
      <c r="A46" s="1" t="str">
        <f t="shared" si="0"/>
        <v>010.000.4366.00</v>
      </c>
      <c r="B46" s="7">
        <v>36</v>
      </c>
      <c r="C46" s="17" t="s">
        <v>314</v>
      </c>
      <c r="D46" s="17" t="s">
        <v>316</v>
      </c>
      <c r="E46" s="17" t="s">
        <v>315</v>
      </c>
      <c r="F46" s="17" t="s">
        <v>58</v>
      </c>
      <c r="G46" s="21" t="s">
        <v>317</v>
      </c>
      <c r="H46" s="15">
        <v>192</v>
      </c>
      <c r="I46" s="15">
        <v>478</v>
      </c>
      <c r="J46" s="16" t="s">
        <v>95</v>
      </c>
    </row>
    <row r="47" spans="1:10" ht="24">
      <c r="A47" s="1" t="str">
        <f t="shared" si="0"/>
        <v>010.000.4367.00</v>
      </c>
      <c r="B47" s="7">
        <v>37</v>
      </c>
      <c r="C47" s="17" t="s">
        <v>294</v>
      </c>
      <c r="D47" s="17" t="s">
        <v>296</v>
      </c>
      <c r="E47" s="17" t="s">
        <v>295</v>
      </c>
      <c r="F47" s="17" t="s">
        <v>58</v>
      </c>
      <c r="G47" s="21" t="s">
        <v>297</v>
      </c>
      <c r="H47" s="15">
        <v>279</v>
      </c>
      <c r="I47" s="15">
        <v>696</v>
      </c>
      <c r="J47" s="16" t="s">
        <v>95</v>
      </c>
    </row>
    <row r="48" spans="1:10" ht="24">
      <c r="A48" s="1" t="str">
        <f t="shared" si="0"/>
        <v>010.000.4413.00</v>
      </c>
      <c r="B48" s="7">
        <v>38</v>
      </c>
      <c r="C48" s="17" t="s">
        <v>298</v>
      </c>
      <c r="D48" s="17" t="s">
        <v>300</v>
      </c>
      <c r="E48" s="17" t="s">
        <v>299</v>
      </c>
      <c r="F48" s="17" t="s">
        <v>58</v>
      </c>
      <c r="G48" s="21" t="s">
        <v>301</v>
      </c>
      <c r="H48" s="15">
        <v>226</v>
      </c>
      <c r="I48" s="15">
        <v>564</v>
      </c>
      <c r="J48" s="16" t="s">
        <v>95</v>
      </c>
    </row>
    <row r="49" spans="1:10" ht="24">
      <c r="A49" s="1" t="str">
        <f t="shared" si="0"/>
        <v>010.000.4480.01</v>
      </c>
      <c r="B49" s="7">
        <v>39</v>
      </c>
      <c r="C49" s="17" t="s">
        <v>218</v>
      </c>
      <c r="D49" s="17" t="s">
        <v>220</v>
      </c>
      <c r="E49" s="17" t="s">
        <v>219</v>
      </c>
      <c r="F49" s="17" t="s">
        <v>58</v>
      </c>
      <c r="G49" s="21" t="s">
        <v>221</v>
      </c>
      <c r="H49" s="15">
        <v>33757</v>
      </c>
      <c r="I49" s="15">
        <v>84391</v>
      </c>
      <c r="J49" s="16" t="s">
        <v>95</v>
      </c>
    </row>
    <row r="50" spans="1:10" ht="24">
      <c r="A50" s="1" t="str">
        <f t="shared" si="0"/>
        <v>010.000.4489.00</v>
      </c>
      <c r="B50" s="7">
        <v>40</v>
      </c>
      <c r="C50" s="17" t="s">
        <v>30</v>
      </c>
      <c r="D50" s="17" t="s">
        <v>31</v>
      </c>
      <c r="E50" s="17" t="s">
        <v>32</v>
      </c>
      <c r="F50" s="17" t="s">
        <v>58</v>
      </c>
      <c r="G50" s="21" t="s">
        <v>110</v>
      </c>
      <c r="H50" s="15">
        <v>11898</v>
      </c>
      <c r="I50" s="15">
        <v>29743</v>
      </c>
      <c r="J50" s="16" t="s">
        <v>95</v>
      </c>
    </row>
    <row r="51" spans="1:10" ht="24">
      <c r="A51" s="1" t="str">
        <f t="shared" si="0"/>
        <v>010.000.5126.00</v>
      </c>
      <c r="B51" s="7">
        <v>41</v>
      </c>
      <c r="C51" s="17" t="s">
        <v>47</v>
      </c>
      <c r="D51" s="17" t="s">
        <v>69</v>
      </c>
      <c r="E51" s="17" t="s">
        <v>70</v>
      </c>
      <c r="F51" s="17" t="s">
        <v>58</v>
      </c>
      <c r="G51" s="21" t="s">
        <v>111</v>
      </c>
      <c r="H51" s="15">
        <v>202</v>
      </c>
      <c r="I51" s="15">
        <v>505</v>
      </c>
      <c r="J51" s="16" t="s">
        <v>95</v>
      </c>
    </row>
    <row r="52" spans="1:10" ht="34.5">
      <c r="A52" s="1" t="str">
        <f t="shared" si="0"/>
        <v>010.000.5223.02</v>
      </c>
      <c r="B52" s="7">
        <v>42</v>
      </c>
      <c r="C52" s="17" t="s">
        <v>48</v>
      </c>
      <c r="D52" s="17" t="s">
        <v>71</v>
      </c>
      <c r="E52" s="17" t="s">
        <v>72</v>
      </c>
      <c r="F52" s="17" t="s">
        <v>58</v>
      </c>
      <c r="G52" s="21" t="s">
        <v>126</v>
      </c>
      <c r="H52" s="15">
        <v>3457</v>
      </c>
      <c r="I52" s="15">
        <v>8641</v>
      </c>
      <c r="J52" s="16" t="s">
        <v>95</v>
      </c>
    </row>
    <row r="53" spans="1:10" ht="34.5">
      <c r="A53" s="1" t="str">
        <f t="shared" si="0"/>
        <v>010.000.5278.00</v>
      </c>
      <c r="B53" s="7">
        <v>43</v>
      </c>
      <c r="C53" s="17" t="s">
        <v>302</v>
      </c>
      <c r="D53" s="17" t="s">
        <v>304</v>
      </c>
      <c r="E53" s="17" t="s">
        <v>303</v>
      </c>
      <c r="F53" s="17" t="s">
        <v>58</v>
      </c>
      <c r="G53" s="21" t="s">
        <v>305</v>
      </c>
      <c r="H53" s="15">
        <v>208</v>
      </c>
      <c r="I53" s="15">
        <v>520</v>
      </c>
      <c r="J53" s="16" t="s">
        <v>95</v>
      </c>
    </row>
    <row r="54" spans="1:10" ht="34.5">
      <c r="A54" s="1" t="str">
        <f t="shared" si="0"/>
        <v>010.000.5382.00</v>
      </c>
      <c r="B54" s="7">
        <v>44</v>
      </c>
      <c r="C54" s="17" t="s">
        <v>49</v>
      </c>
      <c r="D54" s="17" t="s">
        <v>73</v>
      </c>
      <c r="E54" s="17" t="s">
        <v>74</v>
      </c>
      <c r="F54" s="17" t="s">
        <v>58</v>
      </c>
      <c r="G54" s="21" t="s">
        <v>112</v>
      </c>
      <c r="H54" s="15">
        <v>1421</v>
      </c>
      <c r="I54" s="15">
        <v>3552</v>
      </c>
      <c r="J54" s="16" t="s">
        <v>95</v>
      </c>
    </row>
    <row r="55" spans="1:10" ht="155.25">
      <c r="A55" s="1" t="str">
        <f t="shared" si="0"/>
        <v>010.000.5402.00</v>
      </c>
      <c r="B55" s="7">
        <v>45</v>
      </c>
      <c r="C55" s="17" t="s">
        <v>266</v>
      </c>
      <c r="D55" s="17" t="s">
        <v>268</v>
      </c>
      <c r="E55" s="17" t="s">
        <v>267</v>
      </c>
      <c r="F55" s="17" t="s">
        <v>58</v>
      </c>
      <c r="G55" s="21" t="s">
        <v>269</v>
      </c>
      <c r="H55" s="15">
        <v>69</v>
      </c>
      <c r="I55" s="15">
        <v>171</v>
      </c>
      <c r="J55" s="16" t="s">
        <v>95</v>
      </c>
    </row>
    <row r="56" spans="1:10" ht="172.5">
      <c r="A56" s="1" t="str">
        <f t="shared" si="0"/>
        <v>010.000.5405.00</v>
      </c>
      <c r="B56" s="7">
        <v>46</v>
      </c>
      <c r="C56" s="17" t="s">
        <v>40</v>
      </c>
      <c r="D56" s="17" t="s">
        <v>75</v>
      </c>
      <c r="E56" s="17" t="s">
        <v>76</v>
      </c>
      <c r="F56" s="17" t="s">
        <v>58</v>
      </c>
      <c r="G56" s="21" t="s">
        <v>326</v>
      </c>
      <c r="H56" s="15">
        <v>9</v>
      </c>
      <c r="I56" s="15">
        <v>22</v>
      </c>
      <c r="J56" s="16" t="s">
        <v>95</v>
      </c>
    </row>
    <row r="57" spans="1:10" ht="241.5">
      <c r="A57" s="1" t="str">
        <f t="shared" si="0"/>
        <v>010.000.5406.00</v>
      </c>
      <c r="B57" s="7">
        <v>47</v>
      </c>
      <c r="C57" s="17" t="s">
        <v>36</v>
      </c>
      <c r="D57" s="17" t="s">
        <v>37</v>
      </c>
      <c r="E57" s="17" t="s">
        <v>38</v>
      </c>
      <c r="F57" s="17" t="s">
        <v>58</v>
      </c>
      <c r="G57" s="21" t="s">
        <v>113</v>
      </c>
      <c r="H57" s="15">
        <v>68</v>
      </c>
      <c r="I57" s="15">
        <v>168</v>
      </c>
      <c r="J57" s="16" t="s">
        <v>95</v>
      </c>
    </row>
    <row r="58" spans="1:10" ht="241.5">
      <c r="A58" s="1" t="str">
        <f t="shared" si="0"/>
        <v>010.000.5409.00</v>
      </c>
      <c r="B58" s="7">
        <v>48</v>
      </c>
      <c r="C58" s="17" t="s">
        <v>41</v>
      </c>
      <c r="D58" s="17" t="s">
        <v>77</v>
      </c>
      <c r="E58" s="17" t="s">
        <v>78</v>
      </c>
      <c r="F58" s="17" t="s">
        <v>58</v>
      </c>
      <c r="G58" s="21" t="s">
        <v>114</v>
      </c>
      <c r="H58" s="15">
        <v>5</v>
      </c>
      <c r="I58" s="15">
        <v>11</v>
      </c>
      <c r="J58" s="16" t="s">
        <v>95</v>
      </c>
    </row>
    <row r="59" spans="1:10" ht="24">
      <c r="A59" s="1" t="str">
        <f t="shared" si="0"/>
        <v>010.000.5601.00</v>
      </c>
      <c r="B59" s="7">
        <v>49</v>
      </c>
      <c r="C59" s="17" t="s">
        <v>238</v>
      </c>
      <c r="D59" s="17" t="s">
        <v>240</v>
      </c>
      <c r="E59" s="17" t="s">
        <v>239</v>
      </c>
      <c r="F59" s="17" t="s">
        <v>58</v>
      </c>
      <c r="G59" s="21" t="s">
        <v>241</v>
      </c>
      <c r="H59" s="15">
        <v>309</v>
      </c>
      <c r="I59" s="15">
        <v>771</v>
      </c>
      <c r="J59" s="16" t="s">
        <v>95</v>
      </c>
    </row>
    <row r="60" spans="1:10" ht="24">
      <c r="A60" s="1" t="str">
        <f t="shared" si="0"/>
        <v>010.000.5660.00</v>
      </c>
      <c r="B60" s="7">
        <v>50</v>
      </c>
      <c r="C60" s="17" t="s">
        <v>310</v>
      </c>
      <c r="D60" s="17" t="s">
        <v>312</v>
      </c>
      <c r="E60" s="17" t="s">
        <v>311</v>
      </c>
      <c r="F60" s="17" t="s">
        <v>58</v>
      </c>
      <c r="G60" s="21" t="s">
        <v>313</v>
      </c>
      <c r="H60" s="15">
        <v>846</v>
      </c>
      <c r="I60" s="15">
        <v>2113</v>
      </c>
      <c r="J60" s="16" t="s">
        <v>95</v>
      </c>
    </row>
    <row r="61" spans="1:10" ht="24">
      <c r="A61" s="1" t="str">
        <f t="shared" si="0"/>
        <v>010.000.5661.00</v>
      </c>
      <c r="B61" s="7">
        <v>51</v>
      </c>
      <c r="C61" s="17" t="s">
        <v>182</v>
      </c>
      <c r="D61" s="17" t="s">
        <v>184</v>
      </c>
      <c r="E61" s="17" t="s">
        <v>183</v>
      </c>
      <c r="F61" s="17" t="s">
        <v>58</v>
      </c>
      <c r="G61" s="21" t="s">
        <v>185</v>
      </c>
      <c r="H61" s="15">
        <v>10436</v>
      </c>
      <c r="I61" s="15">
        <v>26090</v>
      </c>
      <c r="J61" s="16" t="s">
        <v>95</v>
      </c>
    </row>
    <row r="62" spans="1:10" ht="24">
      <c r="A62" s="1" t="str">
        <f t="shared" si="0"/>
        <v>010.000.5664.00</v>
      </c>
      <c r="B62" s="7">
        <v>52</v>
      </c>
      <c r="C62" s="17" t="s">
        <v>254</v>
      </c>
      <c r="D62" s="17" t="s">
        <v>256</v>
      </c>
      <c r="E62" s="17" t="s">
        <v>255</v>
      </c>
      <c r="F62" s="17" t="s">
        <v>58</v>
      </c>
      <c r="G62" s="21" t="s">
        <v>257</v>
      </c>
      <c r="H62" s="15">
        <v>384</v>
      </c>
      <c r="I62" s="15">
        <v>959</v>
      </c>
      <c r="J62" s="16" t="s">
        <v>95</v>
      </c>
    </row>
    <row r="63" spans="1:10" ht="24">
      <c r="A63" s="1" t="str">
        <f t="shared" si="0"/>
        <v>010.000.5665.00</v>
      </c>
      <c r="B63" s="7">
        <v>53</v>
      </c>
      <c r="C63" s="17" t="s">
        <v>226</v>
      </c>
      <c r="D63" s="17" t="s">
        <v>228</v>
      </c>
      <c r="E63" s="17" t="s">
        <v>227</v>
      </c>
      <c r="F63" s="17" t="s">
        <v>58</v>
      </c>
      <c r="G63" s="21" t="s">
        <v>229</v>
      </c>
      <c r="H63" s="15">
        <v>3604</v>
      </c>
      <c r="I63" s="15">
        <v>9010</v>
      </c>
      <c r="J63" s="16" t="s">
        <v>95</v>
      </c>
    </row>
    <row r="64" spans="1:10" ht="24">
      <c r="A64" s="1" t="str">
        <f t="shared" si="0"/>
        <v>010.000.5835.00</v>
      </c>
      <c r="B64" s="7">
        <v>54</v>
      </c>
      <c r="C64" s="17" t="s">
        <v>286</v>
      </c>
      <c r="D64" s="17" t="s">
        <v>288</v>
      </c>
      <c r="E64" s="17" t="s">
        <v>287</v>
      </c>
      <c r="F64" s="17" t="s">
        <v>58</v>
      </c>
      <c r="G64" s="21" t="s">
        <v>289</v>
      </c>
      <c r="H64" s="15">
        <v>563</v>
      </c>
      <c r="I64" s="15">
        <v>1406</v>
      </c>
      <c r="J64" s="16" t="s">
        <v>95</v>
      </c>
    </row>
    <row r="65" spans="1:10" ht="34.5">
      <c r="A65" s="1" t="str">
        <f t="shared" si="0"/>
        <v>010.000.6137.00</v>
      </c>
      <c r="B65" s="7">
        <v>55</v>
      </c>
      <c r="C65" s="17" t="s">
        <v>274</v>
      </c>
      <c r="D65" s="17" t="s">
        <v>276</v>
      </c>
      <c r="E65" s="17" t="s">
        <v>275</v>
      </c>
      <c r="F65" s="17" t="s">
        <v>58</v>
      </c>
      <c r="G65" s="21" t="s">
        <v>277</v>
      </c>
      <c r="H65" s="15">
        <v>87</v>
      </c>
      <c r="I65" s="15">
        <v>217</v>
      </c>
      <c r="J65" s="16" t="s">
        <v>95</v>
      </c>
    </row>
    <row r="66" spans="1:10" ht="24">
      <c r="A66" s="1" t="str">
        <f t="shared" si="0"/>
        <v>010.000.6145.00</v>
      </c>
      <c r="B66" s="7">
        <v>56</v>
      </c>
      <c r="C66" s="17" t="s">
        <v>347</v>
      </c>
      <c r="D66" s="17" t="s">
        <v>349</v>
      </c>
      <c r="E66" s="17" t="s">
        <v>348</v>
      </c>
      <c r="F66" s="17" t="s">
        <v>58</v>
      </c>
      <c r="G66" s="21" t="s">
        <v>350</v>
      </c>
      <c r="H66" s="15">
        <v>88</v>
      </c>
      <c r="I66" s="15">
        <v>218</v>
      </c>
      <c r="J66" s="16" t="s">
        <v>95</v>
      </c>
    </row>
    <row r="67" spans="1:10" ht="24">
      <c r="A67" s="1" t="str">
        <f t="shared" si="0"/>
        <v>010.000.6211.00</v>
      </c>
      <c r="B67" s="7">
        <v>57</v>
      </c>
      <c r="C67" s="17" t="s">
        <v>166</v>
      </c>
      <c r="D67" s="17" t="s">
        <v>168</v>
      </c>
      <c r="E67" s="17" t="s">
        <v>167</v>
      </c>
      <c r="F67" s="17" t="s">
        <v>58</v>
      </c>
      <c r="G67" s="21" t="s">
        <v>169</v>
      </c>
      <c r="H67" s="15">
        <v>388</v>
      </c>
      <c r="I67" s="15">
        <v>968</v>
      </c>
      <c r="J67" s="16" t="s">
        <v>95</v>
      </c>
    </row>
    <row r="68" spans="1:10" ht="34.5">
      <c r="A68" s="1" t="str">
        <f t="shared" si="0"/>
        <v>010.000.6214.00</v>
      </c>
      <c r="B68" s="7">
        <v>58</v>
      </c>
      <c r="C68" s="17" t="s">
        <v>170</v>
      </c>
      <c r="D68" s="17" t="s">
        <v>172</v>
      </c>
      <c r="E68" s="17" t="s">
        <v>171</v>
      </c>
      <c r="F68" s="17" t="s">
        <v>58</v>
      </c>
      <c r="G68" s="21" t="s">
        <v>173</v>
      </c>
      <c r="H68" s="15">
        <v>3581</v>
      </c>
      <c r="I68" s="15">
        <v>8952</v>
      </c>
      <c r="J68" s="16" t="s">
        <v>95</v>
      </c>
    </row>
    <row r="69" spans="1:10" ht="24">
      <c r="A69" s="1" t="str">
        <f t="shared" si="0"/>
        <v>010.000.6255.00</v>
      </c>
      <c r="B69" s="7">
        <v>59</v>
      </c>
      <c r="C69" s="17" t="s">
        <v>135</v>
      </c>
      <c r="D69" s="17" t="s">
        <v>137</v>
      </c>
      <c r="E69" s="17" t="s">
        <v>136</v>
      </c>
      <c r="F69" s="17" t="s">
        <v>58</v>
      </c>
      <c r="G69" s="21" t="s">
        <v>138</v>
      </c>
      <c r="H69" s="15">
        <v>14198</v>
      </c>
      <c r="I69" s="15">
        <v>35495</v>
      </c>
      <c r="J69" s="16" t="s">
        <v>95</v>
      </c>
    </row>
    <row r="70" spans="1:10" ht="24">
      <c r="A70" s="1" t="str">
        <f t="shared" si="0"/>
        <v>010.000.6257.00</v>
      </c>
      <c r="B70" s="7">
        <v>60</v>
      </c>
      <c r="C70" s="17" t="s">
        <v>174</v>
      </c>
      <c r="D70" s="17" t="s">
        <v>176</v>
      </c>
      <c r="E70" s="17" t="s">
        <v>175</v>
      </c>
      <c r="F70" s="17" t="s">
        <v>58</v>
      </c>
      <c r="G70" s="21" t="s">
        <v>177</v>
      </c>
      <c r="H70" s="15">
        <v>25870</v>
      </c>
      <c r="I70" s="15">
        <v>64673</v>
      </c>
      <c r="J70" s="16" t="s">
        <v>95</v>
      </c>
    </row>
    <row r="71" spans="1:10" ht="24">
      <c r="A71" s="1" t="str">
        <f t="shared" si="0"/>
        <v>010.000.6259.00</v>
      </c>
      <c r="B71" s="7">
        <v>61</v>
      </c>
      <c r="C71" s="17" t="s">
        <v>143</v>
      </c>
      <c r="D71" s="17" t="s">
        <v>145</v>
      </c>
      <c r="E71" s="17" t="s">
        <v>144</v>
      </c>
      <c r="F71" s="17" t="s">
        <v>58</v>
      </c>
      <c r="G71" s="21" t="s">
        <v>146</v>
      </c>
      <c r="H71" s="15">
        <v>1088</v>
      </c>
      <c r="I71" s="15">
        <v>2720</v>
      </c>
      <c r="J71" s="16" t="s">
        <v>95</v>
      </c>
    </row>
    <row r="72" spans="1:10" ht="34.5">
      <c r="A72" s="1" t="str">
        <f t="shared" si="0"/>
        <v>010.000.6268.00</v>
      </c>
      <c r="B72" s="7">
        <v>62</v>
      </c>
      <c r="C72" s="17" t="s">
        <v>242</v>
      </c>
      <c r="D72" s="17" t="s">
        <v>244</v>
      </c>
      <c r="E72" s="17" t="s">
        <v>243</v>
      </c>
      <c r="F72" s="17" t="s">
        <v>58</v>
      </c>
      <c r="G72" s="21" t="s">
        <v>245</v>
      </c>
      <c r="H72" s="15">
        <v>1759</v>
      </c>
      <c r="I72" s="15">
        <v>4397</v>
      </c>
      <c r="J72" s="16" t="s">
        <v>95</v>
      </c>
    </row>
    <row r="73" spans="1:10" ht="24">
      <c r="A73" s="1" t="str">
        <f t="shared" si="0"/>
        <v>010.000.6271.00</v>
      </c>
      <c r="B73" s="7">
        <v>63</v>
      </c>
      <c r="C73" s="17" t="s">
        <v>198</v>
      </c>
      <c r="D73" s="17" t="s">
        <v>200</v>
      </c>
      <c r="E73" s="17" t="s">
        <v>199</v>
      </c>
      <c r="F73" s="17" t="s">
        <v>58</v>
      </c>
      <c r="G73" s="21" t="s">
        <v>201</v>
      </c>
      <c r="H73" s="15">
        <v>1980</v>
      </c>
      <c r="I73" s="15">
        <v>4949</v>
      </c>
      <c r="J73" s="16" t="s">
        <v>95</v>
      </c>
    </row>
    <row r="74" spans="1:10" ht="24">
      <c r="A74" s="1" t="str">
        <f t="shared" ref="A74:A96" si="1">MID(C74,1,15)</f>
        <v>010.000.6277.00</v>
      </c>
      <c r="B74" s="7">
        <v>64</v>
      </c>
      <c r="C74" s="17" t="s">
        <v>194</v>
      </c>
      <c r="D74" s="17" t="s">
        <v>196</v>
      </c>
      <c r="E74" s="17" t="s">
        <v>195</v>
      </c>
      <c r="F74" s="17" t="s">
        <v>58</v>
      </c>
      <c r="G74" s="21" t="s">
        <v>197</v>
      </c>
      <c r="H74" s="15">
        <v>24459</v>
      </c>
      <c r="I74" s="15">
        <v>61147</v>
      </c>
      <c r="J74" s="16" t="s">
        <v>95</v>
      </c>
    </row>
    <row r="75" spans="1:10" ht="34.5">
      <c r="A75" s="1" t="str">
        <f t="shared" si="1"/>
        <v>010.000.6291.00</v>
      </c>
      <c r="B75" s="7">
        <v>65</v>
      </c>
      <c r="C75" s="17" t="s">
        <v>214</v>
      </c>
      <c r="D75" s="17" t="s">
        <v>216</v>
      </c>
      <c r="E75" s="17" t="s">
        <v>215</v>
      </c>
      <c r="F75" s="17" t="s">
        <v>58</v>
      </c>
      <c r="G75" s="21" t="s">
        <v>217</v>
      </c>
      <c r="H75" s="15">
        <v>3645</v>
      </c>
      <c r="I75" s="15">
        <v>9111</v>
      </c>
      <c r="J75" s="16" t="s">
        <v>95</v>
      </c>
    </row>
    <row r="76" spans="1:10" ht="24">
      <c r="A76" s="1" t="str">
        <f t="shared" si="1"/>
        <v>010.000.6336.00</v>
      </c>
      <c r="B76" s="7">
        <v>66</v>
      </c>
      <c r="C76" s="17" t="s">
        <v>322</v>
      </c>
      <c r="D76" s="17" t="s">
        <v>324</v>
      </c>
      <c r="E76" s="17" t="s">
        <v>323</v>
      </c>
      <c r="F76" s="17" t="s">
        <v>58</v>
      </c>
      <c r="G76" s="21" t="s">
        <v>325</v>
      </c>
      <c r="H76" s="15">
        <v>34</v>
      </c>
      <c r="I76" s="15">
        <v>84</v>
      </c>
      <c r="J76" s="16" t="s">
        <v>95</v>
      </c>
    </row>
    <row r="77" spans="1:10" ht="24">
      <c r="A77" s="1" t="str">
        <f t="shared" si="1"/>
        <v>010.000.6343.03</v>
      </c>
      <c r="B77" s="7">
        <v>67</v>
      </c>
      <c r="C77" s="17" t="s">
        <v>246</v>
      </c>
      <c r="D77" s="17" t="s">
        <v>248</v>
      </c>
      <c r="E77" s="17" t="s">
        <v>247</v>
      </c>
      <c r="F77" s="17" t="s">
        <v>58</v>
      </c>
      <c r="G77" s="21" t="s">
        <v>249</v>
      </c>
      <c r="H77" s="15">
        <v>894</v>
      </c>
      <c r="I77" s="15">
        <v>2234</v>
      </c>
      <c r="J77" s="16" t="s">
        <v>95</v>
      </c>
    </row>
    <row r="78" spans="1:10" ht="155.25">
      <c r="A78" s="1" t="str">
        <f t="shared" si="1"/>
        <v>010.000.6507.02</v>
      </c>
      <c r="B78" s="7">
        <v>68</v>
      </c>
      <c r="C78" s="17" t="s">
        <v>148</v>
      </c>
      <c r="D78" s="17" t="s">
        <v>150</v>
      </c>
      <c r="E78" s="17" t="s">
        <v>149</v>
      </c>
      <c r="F78" s="17" t="s">
        <v>58</v>
      </c>
      <c r="G78" s="21" t="s">
        <v>151</v>
      </c>
      <c r="H78" s="15">
        <v>831</v>
      </c>
      <c r="I78" s="15">
        <v>2077</v>
      </c>
      <c r="J78" s="16" t="s">
        <v>95</v>
      </c>
    </row>
    <row r="79" spans="1:10" ht="120.75">
      <c r="A79" s="1" t="str">
        <f t="shared" si="1"/>
        <v>010.000.6508.00</v>
      </c>
      <c r="B79" s="7">
        <v>69</v>
      </c>
      <c r="C79" s="17" t="s">
        <v>50</v>
      </c>
      <c r="D79" s="17" t="s">
        <v>79</v>
      </c>
      <c r="E79" s="17" t="s">
        <v>80</v>
      </c>
      <c r="F79" s="17" t="s">
        <v>58</v>
      </c>
      <c r="G79" s="21" t="s">
        <v>147</v>
      </c>
      <c r="H79" s="15">
        <v>883</v>
      </c>
      <c r="I79" s="15">
        <v>2206</v>
      </c>
      <c r="J79" s="16" t="s">
        <v>95</v>
      </c>
    </row>
    <row r="80" spans="1:10" ht="34.5">
      <c r="A80" s="1" t="str">
        <f t="shared" si="1"/>
        <v>010.000.7118.00</v>
      </c>
      <c r="B80" s="7">
        <v>70</v>
      </c>
      <c r="C80" s="17" t="s">
        <v>122</v>
      </c>
      <c r="D80" s="17" t="s">
        <v>124</v>
      </c>
      <c r="E80" s="17" t="s">
        <v>123</v>
      </c>
      <c r="F80" s="17" t="s">
        <v>58</v>
      </c>
      <c r="G80" s="21" t="s">
        <v>125</v>
      </c>
      <c r="H80" s="15">
        <v>15118</v>
      </c>
      <c r="I80" s="15">
        <v>37793</v>
      </c>
      <c r="J80" s="16" t="s">
        <v>95</v>
      </c>
    </row>
    <row r="81" spans="1:10" ht="34.5">
      <c r="A81" s="1" t="str">
        <f t="shared" si="1"/>
        <v>010.000.7123.00</v>
      </c>
      <c r="B81" s="7">
        <v>71</v>
      </c>
      <c r="C81" s="17" t="s">
        <v>343</v>
      </c>
      <c r="D81" s="17" t="s">
        <v>345</v>
      </c>
      <c r="E81" s="17" t="s">
        <v>344</v>
      </c>
      <c r="F81" s="17" t="s">
        <v>58</v>
      </c>
      <c r="G81" s="21" t="s">
        <v>346</v>
      </c>
      <c r="H81" s="15">
        <v>360</v>
      </c>
      <c r="I81" s="15">
        <v>900</v>
      </c>
      <c r="J81" s="16" t="s">
        <v>95</v>
      </c>
    </row>
    <row r="82" spans="1:10" ht="24">
      <c r="A82" s="1" t="str">
        <f t="shared" si="1"/>
        <v>010.000.7195.00</v>
      </c>
      <c r="B82" s="7">
        <v>72</v>
      </c>
      <c r="C82" s="17" t="s">
        <v>351</v>
      </c>
      <c r="D82" s="17" t="s">
        <v>353</v>
      </c>
      <c r="E82" s="17" t="s">
        <v>352</v>
      </c>
      <c r="F82" s="17" t="s">
        <v>58</v>
      </c>
      <c r="G82" s="21" t="s">
        <v>354</v>
      </c>
      <c r="H82" s="15">
        <v>4</v>
      </c>
      <c r="I82" s="15">
        <v>10</v>
      </c>
      <c r="J82" s="16" t="s">
        <v>95</v>
      </c>
    </row>
    <row r="83" spans="1:10" ht="24">
      <c r="A83" s="1" t="str">
        <f t="shared" si="1"/>
        <v>010.000.7196.00</v>
      </c>
      <c r="B83" s="7">
        <v>73</v>
      </c>
      <c r="C83" s="17" t="s">
        <v>339</v>
      </c>
      <c r="D83" s="17" t="s">
        <v>341</v>
      </c>
      <c r="E83" s="17" t="s">
        <v>340</v>
      </c>
      <c r="F83" s="17" t="s">
        <v>58</v>
      </c>
      <c r="G83" s="21" t="s">
        <v>342</v>
      </c>
      <c r="H83" s="15">
        <v>1240</v>
      </c>
      <c r="I83" s="15">
        <v>3100</v>
      </c>
      <c r="J83" s="16" t="s">
        <v>95</v>
      </c>
    </row>
    <row r="84" spans="1:10" ht="24">
      <c r="A84" s="1" t="str">
        <f t="shared" si="1"/>
        <v>010.000.7200.01</v>
      </c>
      <c r="B84" s="7">
        <v>74</v>
      </c>
      <c r="C84" s="17" t="s">
        <v>331</v>
      </c>
      <c r="D84" s="17" t="s">
        <v>333</v>
      </c>
      <c r="E84" s="17" t="s">
        <v>332</v>
      </c>
      <c r="F84" s="17" t="s">
        <v>58</v>
      </c>
      <c r="G84" s="21" t="s">
        <v>334</v>
      </c>
      <c r="H84" s="15">
        <v>3200</v>
      </c>
      <c r="I84" s="15">
        <v>8000</v>
      </c>
      <c r="J84" s="16" t="s">
        <v>95</v>
      </c>
    </row>
    <row r="85" spans="1:10" ht="24">
      <c r="A85" s="1" t="str">
        <f t="shared" si="1"/>
        <v>010.000.7201.01</v>
      </c>
      <c r="B85" s="7">
        <v>75</v>
      </c>
      <c r="C85" s="17" t="s">
        <v>335</v>
      </c>
      <c r="D85" s="17" t="s">
        <v>337</v>
      </c>
      <c r="E85" s="17" t="s">
        <v>336</v>
      </c>
      <c r="F85" s="17" t="s">
        <v>58</v>
      </c>
      <c r="G85" s="21" t="s">
        <v>338</v>
      </c>
      <c r="H85" s="15">
        <v>2080</v>
      </c>
      <c r="I85" s="15">
        <v>5200</v>
      </c>
      <c r="J85" s="16" t="s">
        <v>95</v>
      </c>
    </row>
    <row r="86" spans="1:10" ht="409.5" customHeight="1">
      <c r="A86" s="1" t="str">
        <f t="shared" si="1"/>
        <v>030.000.6506.00</v>
      </c>
      <c r="B86" s="41">
        <v>76</v>
      </c>
      <c r="C86" s="29" t="s">
        <v>96</v>
      </c>
      <c r="D86" s="29" t="s">
        <v>83</v>
      </c>
      <c r="E86" s="29" t="s">
        <v>84</v>
      </c>
      <c r="F86" s="29" t="s">
        <v>58</v>
      </c>
      <c r="G86" s="31" t="s">
        <v>156</v>
      </c>
      <c r="H86" s="25">
        <v>140</v>
      </c>
      <c r="I86" s="25">
        <v>348</v>
      </c>
      <c r="J86" s="27" t="s">
        <v>94</v>
      </c>
    </row>
    <row r="87" spans="1:10" ht="145.5" customHeight="1">
      <c r="A87" s="1" t="str">
        <f t="shared" si="1"/>
        <v/>
      </c>
      <c r="B87" s="42"/>
      <c r="C87" s="30"/>
      <c r="D87" s="30"/>
      <c r="E87" s="30"/>
      <c r="F87" s="30"/>
      <c r="G87" s="32"/>
      <c r="H87" s="26"/>
      <c r="I87" s="26"/>
      <c r="J87" s="28"/>
    </row>
    <row r="88" spans="1:10" ht="409.5" customHeight="1">
      <c r="A88" s="1" t="str">
        <f t="shared" si="1"/>
        <v>030.000.6506.01</v>
      </c>
      <c r="B88" s="41">
        <v>77</v>
      </c>
      <c r="C88" s="29" t="s">
        <v>51</v>
      </c>
      <c r="D88" s="29" t="s">
        <v>81</v>
      </c>
      <c r="E88" s="29" t="s">
        <v>82</v>
      </c>
      <c r="F88" s="29" t="s">
        <v>58</v>
      </c>
      <c r="G88" s="31" t="s">
        <v>161</v>
      </c>
      <c r="H88" s="25">
        <v>120</v>
      </c>
      <c r="I88" s="25">
        <v>300</v>
      </c>
      <c r="J88" s="27" t="s">
        <v>94</v>
      </c>
    </row>
    <row r="89" spans="1:10" ht="144" customHeight="1">
      <c r="A89" s="1" t="str">
        <f t="shared" si="1"/>
        <v/>
      </c>
      <c r="B89" s="42"/>
      <c r="C89" s="30"/>
      <c r="D89" s="30"/>
      <c r="E89" s="30"/>
      <c r="F89" s="30"/>
      <c r="G89" s="32"/>
      <c r="H89" s="26"/>
      <c r="I89" s="26"/>
      <c r="J89" s="28"/>
    </row>
    <row r="90" spans="1:10" ht="24">
      <c r="A90" s="1" t="str">
        <f t="shared" si="1"/>
        <v>040.000.1544.00</v>
      </c>
      <c r="B90" s="7">
        <v>78</v>
      </c>
      <c r="C90" s="17" t="s">
        <v>54</v>
      </c>
      <c r="D90" s="17" t="s">
        <v>85</v>
      </c>
      <c r="E90" s="17" t="s">
        <v>86</v>
      </c>
      <c r="F90" s="17" t="s">
        <v>58</v>
      </c>
      <c r="G90" s="21" t="s">
        <v>115</v>
      </c>
      <c r="H90" s="15">
        <v>2220</v>
      </c>
      <c r="I90" s="15">
        <v>5548</v>
      </c>
      <c r="J90" s="16" t="s">
        <v>95</v>
      </c>
    </row>
    <row r="91" spans="1:10" ht="34.5">
      <c r="A91" s="1" t="str">
        <f t="shared" si="1"/>
        <v>040.000.2105.01</v>
      </c>
      <c r="B91" s="7">
        <v>79</v>
      </c>
      <c r="C91" s="17" t="s">
        <v>33</v>
      </c>
      <c r="D91" s="17" t="s">
        <v>34</v>
      </c>
      <c r="E91" s="17" t="s">
        <v>35</v>
      </c>
      <c r="F91" s="17" t="s">
        <v>58</v>
      </c>
      <c r="G91" s="21" t="s">
        <v>116</v>
      </c>
      <c r="H91" s="15">
        <v>2033</v>
      </c>
      <c r="I91" s="15">
        <v>5081</v>
      </c>
      <c r="J91" s="16" t="s">
        <v>95</v>
      </c>
    </row>
    <row r="92" spans="1:10" ht="24">
      <c r="A92" s="1" t="str">
        <f t="shared" si="1"/>
        <v>040.000.2877.00</v>
      </c>
      <c r="B92" s="7">
        <v>80</v>
      </c>
      <c r="C92" s="17" t="s">
        <v>55</v>
      </c>
      <c r="D92" s="17" t="s">
        <v>87</v>
      </c>
      <c r="E92" s="17" t="s">
        <v>88</v>
      </c>
      <c r="F92" s="17" t="s">
        <v>58</v>
      </c>
      <c r="G92" s="21" t="s">
        <v>117</v>
      </c>
      <c r="H92" s="15">
        <v>35</v>
      </c>
      <c r="I92" s="15">
        <v>86</v>
      </c>
      <c r="J92" s="16" t="s">
        <v>95</v>
      </c>
    </row>
    <row r="93" spans="1:10" ht="24">
      <c r="A93" s="1" t="str">
        <f t="shared" si="1"/>
        <v>040.000.3259.00</v>
      </c>
      <c r="B93" s="7">
        <v>81</v>
      </c>
      <c r="C93" s="17" t="s">
        <v>139</v>
      </c>
      <c r="D93" s="17" t="s">
        <v>141</v>
      </c>
      <c r="E93" s="17" t="s">
        <v>140</v>
      </c>
      <c r="F93" s="17" t="s">
        <v>58</v>
      </c>
      <c r="G93" s="21" t="s">
        <v>142</v>
      </c>
      <c r="H93" s="15">
        <v>2870</v>
      </c>
      <c r="I93" s="15">
        <v>7174</v>
      </c>
      <c r="J93" s="16" t="s">
        <v>95</v>
      </c>
    </row>
    <row r="94" spans="1:10" ht="34.5">
      <c r="A94" s="1" t="str">
        <f t="shared" si="1"/>
        <v>040.000.4486.01</v>
      </c>
      <c r="B94" s="7">
        <v>82</v>
      </c>
      <c r="C94" s="17" t="s">
        <v>206</v>
      </c>
      <c r="D94" s="17" t="s">
        <v>208</v>
      </c>
      <c r="E94" s="17" t="s">
        <v>207</v>
      </c>
      <c r="F94" s="17" t="s">
        <v>58</v>
      </c>
      <c r="G94" s="21" t="s">
        <v>209</v>
      </c>
      <c r="H94" s="15">
        <v>4303</v>
      </c>
      <c r="I94" s="15">
        <v>10756</v>
      </c>
      <c r="J94" s="16" t="s">
        <v>95</v>
      </c>
    </row>
    <row r="95" spans="1:10" ht="24">
      <c r="A95" s="1" t="str">
        <f t="shared" si="1"/>
        <v>040.000.6296.00</v>
      </c>
      <c r="B95" s="7">
        <v>83</v>
      </c>
      <c r="C95" s="17" t="s">
        <v>53</v>
      </c>
      <c r="D95" s="17" t="s">
        <v>89</v>
      </c>
      <c r="E95" s="17" t="s">
        <v>90</v>
      </c>
      <c r="F95" s="17" t="s">
        <v>58</v>
      </c>
      <c r="G95" s="21" t="s">
        <v>118</v>
      </c>
      <c r="H95" s="15">
        <v>15</v>
      </c>
      <c r="I95" s="15">
        <v>36</v>
      </c>
      <c r="J95" s="16" t="s">
        <v>95</v>
      </c>
    </row>
    <row r="96" spans="1:10" ht="24">
      <c r="A96" s="1" t="str">
        <f t="shared" si="1"/>
        <v>040.000.6297.00</v>
      </c>
      <c r="B96" s="7">
        <v>84</v>
      </c>
      <c r="C96" s="17" t="s">
        <v>52</v>
      </c>
      <c r="D96" s="17" t="s">
        <v>91</v>
      </c>
      <c r="E96" s="17" t="s">
        <v>92</v>
      </c>
      <c r="F96" s="17" t="s">
        <v>58</v>
      </c>
      <c r="G96" s="21" t="s">
        <v>119</v>
      </c>
      <c r="H96" s="15">
        <v>15</v>
      </c>
      <c r="I96" s="15">
        <v>36</v>
      </c>
      <c r="J96" s="16" t="s">
        <v>95</v>
      </c>
    </row>
    <row r="97" spans="2:10" ht="9.75" customHeight="1">
      <c r="B97" s="8"/>
      <c r="C97" s="9"/>
      <c r="D97" s="9"/>
      <c r="E97" s="9"/>
      <c r="F97" s="9"/>
      <c r="G97" s="10"/>
      <c r="H97" s="10"/>
      <c r="I97" s="10"/>
      <c r="J97" s="10"/>
    </row>
    <row r="98" spans="2:10" ht="80.25" customHeight="1">
      <c r="B98" s="33" t="s">
        <v>121</v>
      </c>
      <c r="C98" s="33"/>
      <c r="D98" s="33"/>
      <c r="E98" s="33"/>
      <c r="F98" s="33"/>
      <c r="G98" s="33"/>
      <c r="H98" s="33"/>
      <c r="I98" s="33"/>
      <c r="J98" s="33"/>
    </row>
    <row r="99" spans="2:10" ht="43.5" customHeight="1">
      <c r="B99" s="34" t="s">
        <v>356</v>
      </c>
      <c r="C99" s="35"/>
      <c r="D99" s="35"/>
      <c r="E99" s="35"/>
      <c r="F99" s="35"/>
      <c r="G99" s="35"/>
      <c r="H99" s="35"/>
      <c r="I99" s="35"/>
      <c r="J99" s="35"/>
    </row>
    <row r="100" spans="2:10" ht="43.5" customHeight="1">
      <c r="B100" s="11"/>
      <c r="C100" s="11"/>
      <c r="D100" s="11"/>
      <c r="E100" s="11"/>
      <c r="F100" s="11"/>
      <c r="G100" s="11"/>
      <c r="H100" s="11"/>
      <c r="I100" s="11"/>
      <c r="J100" s="11"/>
    </row>
    <row r="101" spans="2:10" ht="43.5" customHeight="1">
      <c r="B101" s="11"/>
      <c r="C101" s="11"/>
      <c r="D101" s="11"/>
      <c r="E101" s="11"/>
      <c r="F101" s="11"/>
      <c r="G101" s="11"/>
      <c r="H101" s="11"/>
      <c r="I101" s="11"/>
      <c r="J101" s="11"/>
    </row>
    <row r="102" spans="2:10" ht="99.75" customHeight="1">
      <c r="B102" s="12"/>
      <c r="C102" s="12"/>
      <c r="D102" s="12"/>
      <c r="E102" s="12"/>
      <c r="F102" s="12"/>
      <c r="G102" s="12"/>
      <c r="H102" s="12"/>
      <c r="I102" s="12"/>
      <c r="J102" s="12"/>
    </row>
    <row r="104" spans="2:10">
      <c r="B104" s="12"/>
      <c r="C104" s="12"/>
      <c r="D104" s="12"/>
      <c r="E104" s="12"/>
      <c r="F104" s="12"/>
      <c r="G104" s="12"/>
      <c r="H104" s="12"/>
      <c r="I104" s="12"/>
      <c r="J104" s="12"/>
    </row>
    <row r="105" spans="2:10">
      <c r="B105" s="12"/>
      <c r="C105" s="12"/>
      <c r="D105" s="12"/>
      <c r="E105" s="12"/>
      <c r="F105" s="12"/>
      <c r="G105" s="12"/>
      <c r="H105" s="12"/>
      <c r="I105" s="12"/>
      <c r="J105" s="12"/>
    </row>
    <row r="106" spans="2:10">
      <c r="B106" s="12"/>
      <c r="C106" s="12"/>
      <c r="D106" s="12"/>
      <c r="E106" s="12"/>
      <c r="F106" s="12"/>
      <c r="G106" s="12"/>
      <c r="H106" s="12"/>
      <c r="I106" s="12"/>
      <c r="J106" s="12"/>
    </row>
    <row r="107" spans="2:10">
      <c r="G107" s="13"/>
      <c r="H107" s="13"/>
      <c r="I107" s="13"/>
      <c r="J107" s="13"/>
    </row>
    <row r="108" spans="2:10">
      <c r="G108" s="13"/>
      <c r="H108" s="13"/>
      <c r="I108" s="13"/>
      <c r="J108" s="13"/>
    </row>
    <row r="109" spans="2:10">
      <c r="G109" s="13"/>
      <c r="H109" s="13"/>
      <c r="I109" s="13"/>
      <c r="J109" s="13"/>
    </row>
    <row r="112" spans="2:10" ht="39" customHeight="1">
      <c r="C112" s="14"/>
      <c r="D112" s="14"/>
      <c r="E112" s="14"/>
      <c r="F112" s="14"/>
      <c r="G112" s="14"/>
      <c r="H112" s="14"/>
      <c r="I112" s="14"/>
      <c r="J112" s="14"/>
    </row>
  </sheetData>
  <autoFilter ref="B8:J96" xr:uid="{C066C3E9-7554-4FDA-9100-45F8DCB302E2}"/>
  <mergeCells count="23">
    <mergeCell ref="B98:J98"/>
    <mergeCell ref="B99:J99"/>
    <mergeCell ref="B7:G7"/>
    <mergeCell ref="H7:I7"/>
    <mergeCell ref="J7:J8"/>
    <mergeCell ref="B86:B87"/>
    <mergeCell ref="C86:C87"/>
    <mergeCell ref="D86:D87"/>
    <mergeCell ref="E86:E87"/>
    <mergeCell ref="F86:F87"/>
    <mergeCell ref="G86:G87"/>
    <mergeCell ref="H86:H87"/>
    <mergeCell ref="I86:I87"/>
    <mergeCell ref="J86:J87"/>
    <mergeCell ref="B88:B89"/>
    <mergeCell ref="C88:C89"/>
    <mergeCell ref="I88:I89"/>
    <mergeCell ref="J88:J89"/>
    <mergeCell ref="D88:D89"/>
    <mergeCell ref="E88:E89"/>
    <mergeCell ref="F88:F89"/>
    <mergeCell ref="G88:G89"/>
    <mergeCell ref="H88:H89"/>
  </mergeCells>
  <printOptions horizontalCentered="1"/>
  <pageMargins left="0" right="0" top="0" bottom="0" header="0" footer="0"/>
  <pageSetup scale="47" fitToHeight="0" orientation="landscape" r:id="rId1"/>
  <headerFooter>
    <oddFooter>&amp;C&amp;"-,Negrita"&amp;12&amp;P/&amp;N</oddFooter>
  </headerFooter>
  <rowBreaks count="5" manualBreakCount="5">
    <brk id="26" min="1" max="9" man="1"/>
    <brk id="51" min="1" max="9" man="1"/>
    <brk id="61" min="1" max="9" man="1"/>
    <brk id="87" min="1" max="9" man="1"/>
    <brk id="103" min="1" max="9" man="1"/>
  </rowBreaks>
  <drawing r:id="rId2"/>
</worksheet>
</file>

<file path=docMetadata/LabelInfo.xml><?xml version="1.0" encoding="utf-8"?>
<clbl:labelList xmlns:clbl="http://schemas.microsoft.com/office/2020/mipLabelMetadata">
  <clbl:label id="{b08e6078-b6a6-4e37-b77a-f467d32c54e5}" enabled="0" method="" siteId="{b08e6078-b6a6-4e37-b77a-f467d32c54e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 DEMANDA AGREGADA</vt:lpstr>
      <vt:lpstr>' DEMANDA AGREGADA'!Área_de_impresión</vt:lpstr>
      <vt:lpstr>' DEMANDA AGREGADA'!Títulos_a_imprimir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Vazquez Cruz</dc:creator>
  <cp:lastModifiedBy>Mireya Vazquez Cruz</cp:lastModifiedBy>
  <cp:lastPrinted>2026-03-10T02:01:38Z</cp:lastPrinted>
  <dcterms:created xsi:type="dcterms:W3CDTF">2025-10-20T19:46:14Z</dcterms:created>
  <dcterms:modified xsi:type="dcterms:W3CDTF">2026-03-10T02:42:31Z</dcterms:modified>
</cp:coreProperties>
</file>